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7152" yWindow="0" windowWidth="11988" windowHeight="11760" tabRatio="613" firstSheet="4" activeTab="8"/>
  </bookViews>
  <sheets>
    <sheet name="UVODNI LIST" sheetId="16" r:id="rId1"/>
    <sheet name="hladilnik klimata" sheetId="21" r:id="rId2"/>
    <sheet name="grelnik klimata" sheetId="22" r:id="rId3"/>
    <sheet name="stropno hlajenje" sheetId="5" r:id="rId4"/>
    <sheet name="radiatorsko ogrevanje" sheetId="1" r:id="rId5"/>
    <sheet name="tehnološko hlajenje" sheetId="20" r:id="rId6"/>
    <sheet name="demontažna dela" sheetId="18" r:id="rId7"/>
    <sheet name="dokumentacija" sheetId="19" r:id="rId8"/>
    <sheet name="REKAPITULACIJA" sheetId="24" r:id="rId9"/>
  </sheets>
  <definedNames>
    <definedName name="_xlnm.Print_Area" localSheetId="7">dokumentacija!$A$1:$F$33</definedName>
    <definedName name="_xlnm.Print_Area" localSheetId="8">REKAPITULACIJA!$A$1:$D$27</definedName>
    <definedName name="_xlnm.Print_Titles" localSheetId="6">'demontažna dela'!$1:$2</definedName>
    <definedName name="_xlnm.Print_Titles" localSheetId="7">dokumentacija!$1:$2</definedName>
    <definedName name="_xlnm.Print_Titles" localSheetId="2">'grelnik klimata'!$1:$2</definedName>
    <definedName name="_xlnm.Print_Titles" localSheetId="1">'hladilnik klimata'!$1:$2</definedName>
    <definedName name="_xlnm.Print_Titles" localSheetId="4">'radiatorsko ogrevanje'!$1:$2</definedName>
    <definedName name="_xlnm.Print_Titles" localSheetId="8">REKAPITULACIJA!$1:$1</definedName>
    <definedName name="_xlnm.Print_Titles" localSheetId="3">'stropno hlajenje'!$1:$2</definedName>
    <definedName name="_xlnm.Print_Titles" localSheetId="5">'tehnološko hlajenje'!$1:$2</definedName>
  </definedNames>
  <calcPr calcId="125725"/>
</workbook>
</file>

<file path=xl/calcChain.xml><?xml version="1.0" encoding="utf-8"?>
<calcChain xmlns="http://schemas.openxmlformats.org/spreadsheetml/2006/main">
  <c r="F23" i="18"/>
  <c r="F16" i="20"/>
  <c r="F70" i="5"/>
  <c r="F21"/>
  <c r="F16"/>
  <c r="F49" i="21"/>
  <c r="F44"/>
  <c r="F6" i="22"/>
  <c r="F7"/>
  <c r="F7" i="21"/>
  <c r="F15" i="5"/>
  <c r="F17"/>
  <c r="F6" i="1"/>
  <c r="F15" i="20"/>
  <c r="F7" i="18"/>
  <c r="F6" i="19"/>
  <c r="B10" i="24"/>
  <c r="B9"/>
  <c r="B8"/>
  <c r="B7"/>
  <c r="B6"/>
  <c r="B5"/>
  <c r="B4"/>
  <c r="F11" i="19"/>
  <c r="F7"/>
  <c r="F8"/>
  <c r="F9"/>
  <c r="F10"/>
  <c r="F12"/>
  <c r="F13"/>
  <c r="F14"/>
  <c r="F15"/>
  <c r="F16"/>
  <c r="F17"/>
  <c r="F18"/>
  <c r="F19"/>
  <c r="F20"/>
  <c r="F21"/>
  <c r="F22"/>
  <c r="F23"/>
  <c r="F24"/>
  <c r="F25"/>
  <c r="F26"/>
  <c r="F27"/>
  <c r="F28"/>
  <c r="F29"/>
  <c r="F30"/>
  <c r="F8" i="18"/>
  <c r="F9"/>
  <c r="F10"/>
  <c r="F11"/>
  <c r="F12"/>
  <c r="F13"/>
  <c r="F14"/>
  <c r="F15"/>
  <c r="F16"/>
  <c r="F17"/>
  <c r="F18"/>
  <c r="F19"/>
  <c r="F20"/>
  <c r="F21"/>
  <c r="F17" i="20"/>
  <c r="F18"/>
  <c r="F19"/>
  <c r="F20"/>
  <c r="F21"/>
  <c r="F22"/>
  <c r="F23"/>
  <c r="F24"/>
  <c r="F25"/>
  <c r="F7" i="1"/>
  <c r="F8"/>
  <c r="F9"/>
  <c r="F10"/>
  <c r="F11"/>
  <c r="F12"/>
  <c r="F13"/>
  <c r="F14"/>
  <c r="F15"/>
  <c r="F16"/>
  <c r="F17"/>
  <c r="F18"/>
  <c r="F19"/>
  <c r="F20"/>
  <c r="F21"/>
  <c r="F22"/>
  <c r="F23"/>
  <c r="F24"/>
  <c r="F25"/>
  <c r="F26"/>
  <c r="F27"/>
  <c r="F28"/>
  <c r="F29"/>
  <c r="F30"/>
  <c r="F31"/>
  <c r="F32"/>
  <c r="F33"/>
  <c r="F34"/>
  <c r="F35"/>
  <c r="F18" i="5"/>
  <c r="F19"/>
  <c r="F20"/>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1"/>
  <c r="F72"/>
  <c r="F73"/>
  <c r="F74"/>
  <c r="F75"/>
  <c r="F76"/>
  <c r="F77"/>
  <c r="F78"/>
  <c r="F79"/>
  <c r="F80"/>
  <c r="F81"/>
  <c r="F82"/>
  <c r="F83"/>
  <c r="F84"/>
  <c r="F85"/>
  <c r="F86"/>
  <c r="F87"/>
  <c r="F88"/>
  <c r="F89"/>
  <c r="F90"/>
  <c r="F91"/>
  <c r="F92"/>
  <c r="F93"/>
  <c r="F94"/>
  <c r="F95"/>
  <c r="F96"/>
  <c r="F97"/>
  <c r="F98"/>
  <c r="F100"/>
  <c r="F101"/>
  <c r="F102"/>
  <c r="F103"/>
  <c r="F104"/>
  <c r="F105"/>
  <c r="F106"/>
  <c r="F107"/>
  <c r="F108"/>
  <c r="F109"/>
  <c r="F110"/>
  <c r="F111"/>
  <c r="F112"/>
  <c r="F11" i="22"/>
  <c r="F15"/>
  <c r="F9"/>
  <c r="F10"/>
  <c r="F12"/>
  <c r="F13"/>
  <c r="F14"/>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8" i="21"/>
  <c r="F9"/>
  <c r="F10"/>
  <c r="F11"/>
  <c r="F12"/>
  <c r="F13"/>
  <c r="F14"/>
  <c r="F15"/>
  <c r="F16"/>
  <c r="F17"/>
  <c r="F18"/>
  <c r="F19"/>
  <c r="F20"/>
  <c r="F21"/>
  <c r="F22"/>
  <c r="F23"/>
  <c r="F24"/>
  <c r="F25"/>
  <c r="F26"/>
  <c r="F27"/>
  <c r="F28"/>
  <c r="F29"/>
  <c r="F30"/>
  <c r="F31"/>
  <c r="F32"/>
  <c r="F33"/>
  <c r="F34"/>
  <c r="F35"/>
  <c r="F36"/>
  <c r="F37"/>
  <c r="F38"/>
  <c r="F39"/>
  <c r="F40"/>
  <c r="F41"/>
  <c r="F42"/>
  <c r="F43"/>
  <c r="F45"/>
  <c r="F46"/>
  <c r="F47"/>
  <c r="F48"/>
  <c r="F50"/>
  <c r="F51"/>
  <c r="F52"/>
  <c r="F53"/>
  <c r="F54"/>
  <c r="F55"/>
  <c r="F56"/>
  <c r="F57"/>
  <c r="F58"/>
  <c r="F28" i="20" l="1"/>
  <c r="C8" i="24" s="1"/>
  <c r="F61" i="21"/>
  <c r="C4" i="24" s="1"/>
  <c r="F37" i="1"/>
  <c r="C7" i="24" s="1"/>
  <c r="F27" i="18"/>
  <c r="C9" i="24" s="1"/>
  <c r="F68" i="22"/>
  <c r="C5" i="24" s="1"/>
  <c r="F115" i="5"/>
  <c r="C6" i="24" s="1"/>
  <c r="F33" i="19"/>
  <c r="C10" i="24" l="1"/>
  <c r="C12" s="1"/>
</calcChain>
</file>

<file path=xl/sharedStrings.xml><?xml version="1.0" encoding="utf-8"?>
<sst xmlns="http://schemas.openxmlformats.org/spreadsheetml/2006/main" count="469" uniqueCount="224">
  <si>
    <t>Avtomatski odzračevalni lonček skupaj z zaporno pipo DN10, lonček DN10</t>
  </si>
  <si>
    <t>Čistilni kos z navojnimi priključki, primeren za hladilno vodo 5° do 35°C, tlačna stopnja minimalno PN6, skupaj s tesnilnim materialom.</t>
  </si>
  <si>
    <t>DN15; d=19mm</t>
  </si>
  <si>
    <t>OPOMBA:
To poglavje zajema elemente stropnega hlajenja, cevne razvode in mešalno progo za pripravo hladilne vode</t>
  </si>
  <si>
    <t>Krogelna pipa z navojnimi priključki, primerna za hladilno vodo do 5…35°C, tlačna stopnja minimalno PN6, z ročico za zapiranje, skupaj s tesnilnim materialom.</t>
  </si>
  <si>
    <t>Cev iz umetne mase, difuzijsko zaprta (PE-Xa), za razvod hladilne vode od razdelilne omarice do posameznih priključkov na plošč stropnega hlajenja; povezava po sistemu Tichelmann; dimenzija cevi 20 x 1,1mm, minimalno PN6, primerna za hladilno vodo skupaj s fitingi za hladno spajanje PE-Xa cevovodov ; fitingi konstrukcijsko izdelani tako, da nimajo zmanjšanega prostega preseka glede na spajano cev, skupaj s pritrdilnim maerialom.</t>
  </si>
  <si>
    <t>Cev iz umetne mase, difuzijsko zaprta (PE-Xa), za podaljševanje priključkov sistemskih plošč ali zaporedno povezovanje stropnih hladilnih plošč, dimenzija cevi 9,9 x 1,1mm, minimalno PN6, primerna za hladilno vodo skupaj s fitingi za hladno spajanje PE-Xa cevovodov (spajanje z razširjanjem cevi in fiksiranjem z obročki; fitingi konstrukcijsko izdelani tako, da nimajo zmanjšanega prostega preseka glede na spajano cev, skupaj s pritrdilnim materialom.</t>
  </si>
  <si>
    <t>Razdelilnik hladilne vode DN25 s priključki za posamezne zanke z možnostjo nastavitve in meritve pretoka 0-4 l/min na dovodih in regulacijskimi ventili s priključki za namestitev termopogonov na povratkih, z L-kosom za vertikalno priključitev, zapornimi ventili na dovodu in povratku DN25, polnilno/praznilno pipo in odzračevanjem na dovodu in povratku, vključno s termopogoni, normalno zaprti, U=24V</t>
  </si>
  <si>
    <t>Prehodni regulacijski ventil z navojnimi priključki, primeren za hladno vodo 5°…35°C, min. PN6, skupaj z elektromotornim pogonom za zvezni regulacijski signal 0..10V; napajalna napetost 24V. Regulacijski ventil za sledeče tehnične podatke:</t>
  </si>
  <si>
    <t>Visokoučinkovita obtočna črpalka (energijski razred A ali bolje) s potopljenim rotorjem,  z navojnimi priključki, vključno s priključnim holandcem, primerna za hladilno vodo 5°do 35°C, tlačna stopnja minimalno PN6, s frekvenčno vodenim številom vrtljajev elektromotorja za vzdrževanje konstantnega ali proporcionalnega tlaka na podlagi prigrajenih tipal na sesalni in tlačni strani, s potrebnim montažnim materialom in reducirnimi kosi, črpalka za sledeče tehnične podatke:</t>
  </si>
  <si>
    <t>V=3,4m3/h</t>
  </si>
  <si>
    <t>P=10-180W</t>
  </si>
  <si>
    <t>Izolacija cevi in armatur hladilne vode iz elastomerne pene na bazi sintetičnega kavčuka, nizkovnetljiva, samougasljiva, ne kaplja in ne širi ognja (B-s3, d0), za temperaturno območje +10…105°C, lambda=0,038W/mK pri +20°C, skupaj z lepilnim materialom</t>
  </si>
  <si>
    <t>DN25; d=9mm</t>
  </si>
  <si>
    <t>DN32; d=9mm</t>
  </si>
  <si>
    <t>DN40; d=9mm</t>
  </si>
  <si>
    <t>DN50; d=9mm</t>
  </si>
  <si>
    <t>Potopno temperaturno tipalo za območje 0°…120°C, skupaj s tulko, primerno za izbran tip krmilnika</t>
  </si>
  <si>
    <t>,</t>
  </si>
  <si>
    <t>Prostorsko temperaturno tipalo za območje 0°…50°C, skupaj s pritrditvenim materialom, primerno za izbran tip krmilnika.</t>
  </si>
  <si>
    <t>Digitalni pretvornik vlage in temperature za stensko montažo za HVAC sisteme, merilno območje vlage 0-100% (natančnost &lt;+/-2% v območju 10-90%), merilno območje temperature 0…50°C, izhodni signal 4…20mA, napajanje 14-35VDC.</t>
  </si>
  <si>
    <t>Inverterska DX hladilna naprava industrijske (profesionalne) izvedbe za poslovno rabo, z notranjo in zunanjo enoto. Notranja enota primerna za namestitev na steno, s trostopenjskim ventilatorjem, z usmerjevalno loputo za izpih zraka ter izmenljivim filtrom zraka na zajemu. Notranja enota se napaja preko zunanje enote. Upravljanje se izvaja z dobavljenim daljinskim upravljalnikom. Poleg se dobavi nosilec za pritrditev upravljaLnika na steno. Zunanja enota primerna za konzolno montažo na steno, dobavljena skupaj s konzolami. Naprava ima prigrajen modul z MODBUS komunikacijskim protokolom za komunikacijo s CNS (spremljanje umazanosti filtra, delovanja/napake naprave, temperatur, upravljanja). Skupaj s cevnimi povezavami plinske in tekoče faze hladiva med zunanjo in notranjo enoto. Kompletna naprava za sledeče tehnične podatke:</t>
  </si>
  <si>
    <t>Demontaža obstoječega DX hladilnega sistema (demontaža notranje in zunanje enote ter povezovalnih vodov</t>
  </si>
  <si>
    <t xml:space="preserve">Demontaža radiatorjev s pripadajočimi ventili, odvoz na deponijo po dogovoru z investitorjem. </t>
  </si>
  <si>
    <t xml:space="preserve">Praznjenje radiatorskega sistema </t>
  </si>
  <si>
    <t>- polnjenje sistema</t>
  </si>
  <si>
    <t xml:space="preserve">- meritev pretokov, tlakov in temperatur, </t>
  </si>
  <si>
    <t>- meritev mikroklime v poletnem obdobju (tzun&gt;30°C)</t>
  </si>
  <si>
    <t>Predelava obstoječih radiatorskih odcepov / priključkov dovoda in povratka, izdelanih iz jeklenih cevi dimenzije DN10; prilagoditev priključka z obstoječega odmika od stene za obstoječi radiator tip 10 na tip 20.</t>
  </si>
  <si>
    <t>hladilna moč: 46W/m2 testirano po EN14037</t>
  </si>
  <si>
    <t>padec tlaka v najdaljši zanki posamezne sistemske plošče:  3,5kPa pri pretoku 40l/min.</t>
  </si>
  <si>
    <t>tlačna stopnja: PN6</t>
  </si>
  <si>
    <t>toplotna prehodnost izolacije: &lt;0,035W/mK / 30kg/m3</t>
  </si>
  <si>
    <t>požarna odpornost: B-s1, d0 po EN13501</t>
  </si>
  <si>
    <t>Sistemske plošče se dobavljajo skupaj s podkonstrukcijo za montažo na strop, vključno z vsemi potrebnimi slikopleskarskimi deli do zaključnega beljenja (bandažiranje, izravnava, brušenje, priprava za beljenje)</t>
  </si>
  <si>
    <t>Pasivne sistemske plošče stropnega hlajenja za oblaganje stropa na vmesnih področjih, kjer je predvidena montaža elementov stropa (luči, ...). Plošče izdelane iz mavčno kartonskih plošč debeline 15mm, ojačanih z armiranimi vlakni, plošča proti medstropovju izolirana z EPS izolacijo debeline 27mm. Sistemske plošče se dobavljajo in montirajo skupaj s podkonstrukcijo za montažo na strop, vključno z vsemi potrebnimi slikopleskarskimi deli do zaključnega beljenja (bandažiranje, izravnava, brušenje, priprava za beljenje). Potrebni izrezi za vgrajene elemente (npr. luči) so v popisih dotičnih instalacij!</t>
  </si>
  <si>
    <t>ustreza: Uponor Gypsum Panel - Passive Panel (projektna rešitev) ali enakovredno</t>
  </si>
  <si>
    <t>ustreza: Uponor Gypsum Panel Heating and Cooling System (projektna rešitev) ali enakovredno</t>
  </si>
  <si>
    <t>delovna temperatura: 15°...40°C</t>
  </si>
  <si>
    <t>20-900/1200</t>
  </si>
  <si>
    <t>20-500/600</t>
  </si>
  <si>
    <t xml:space="preserve">Predelava radiatorske vertikale  izdelane iz črnih jeklenih srednjetežkih navojnih cevi po EN10255 (DIN 2440), za tlačno stopnjo minimalno PN6, skupaj s fazonskimi kosi,  dodatkom za odrez, varilnim materialom ter potrebnim obešalnim materialom </t>
  </si>
  <si>
    <t>Izolacijski cevaki iz polietilenske pene z zaprto celično strukturo, debelina izolacije 9mm, stopnja toplotne prevodnosti 040, s črvsto, brezšivno zunanjo folijo, normalno vnetljiva (B2 po DIN 4102)</t>
  </si>
  <si>
    <t>fi 10mm</t>
  </si>
  <si>
    <t>fi 20mm</t>
  </si>
  <si>
    <t>št odcepov: 4</t>
  </si>
  <si>
    <t>št.odcepov: 6</t>
  </si>
  <si>
    <t>št.odcepov: 7</t>
  </si>
  <si>
    <t xml:space="preserve">Podometna omarica za vgradnjo razdelilnika stropnega hlajenja, vključno z vratci z gumbom za zapiranje. Omarica izdelana iz jeklene pločevine, globina teleskopsko nastavljiva 115-160mm, vidni del prašno lakiran v beli barvi RAL 9016. </t>
  </si>
  <si>
    <t>za razdelilnik s 4 odcepi</t>
  </si>
  <si>
    <t>za razdelilnik s 6 odcepi</t>
  </si>
  <si>
    <t>za razdelilnik s 7 odcepi</t>
  </si>
  <si>
    <t>STROPNO HLAJENJE</t>
  </si>
  <si>
    <t>Izdelava dopolnilnih skic in shem k PZI dokumentaciji zaradi dodatnih in nepredvidenih del ter del, ki se bodo pojavila med dejansko izvedbo in jih sedaj ni bilo možno predvideti zaradi zaprtih stropov in zazidanih sten in tlakov. 
Ocenjeno - inženirskih ur Obračuna se po dejanskih količinah z vpisom v gradbeni dnevnik in gradbeno knjigo izmer s potrditvijo nadzora.</t>
  </si>
  <si>
    <t>Dodatna in nepredvidena dela, ter dela, ki se bodo pojavila med dejansko izvedbo in jih sedaj ni bilo možno predvideti zaradi zaprtih stropov in zazidanih sten in tlakov. Obračuna se po dejanskih količinah z vpisom v gradbeni dnevnik in gradbeno knjigo izmer s potrditvijo nadzora.
Ocenjeno - monterskih ur. Obračuna se po dejanskih količinah z vpisom v gradbeni dnevnik in gradbeno knjigo izmer s potrditvijo nadzora.</t>
  </si>
  <si>
    <t>U=230V</t>
  </si>
  <si>
    <t>DN32</t>
  </si>
  <si>
    <t>DN40</t>
  </si>
  <si>
    <t>DN50</t>
  </si>
  <si>
    <t>kpl</t>
  </si>
  <si>
    <t>Dvakratno pleskanje vidnih kovinskih delov z vročinoodpornim lakom po predhodnem miniziranju.</t>
  </si>
  <si>
    <t>3.0</t>
  </si>
  <si>
    <t>POPIS MATERIALA IN DEL</t>
  </si>
  <si>
    <t>3.1</t>
  </si>
  <si>
    <t>UVOD</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</si>
  <si>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</si>
  <si>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</si>
  <si>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</si>
  <si>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ENOTNA CENA MORA VSEBOVATI:</t>
  </si>
  <si>
    <t xml:space="preserve">- vsa potrebna pripravljalna dela </t>
  </si>
  <si>
    <t>- vse potrebne transporte, notranje in zunanje</t>
  </si>
  <si>
    <t>- vse potrebne manipulativne stroške in zavarovanja do predaje investitorju</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</si>
  <si>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</si>
  <si>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</si>
  <si>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</si>
  <si>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</si>
  <si>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</si>
  <si>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</si>
  <si>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</si>
  <si>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izdelavo vseh potrebnih detajlov in dopolnilnih del, katera je potrebno izvesti za dokončanje posameznih del,</t>
  </si>
  <si>
    <t>- skladiščenje materiala na gradbišču</t>
  </si>
  <si>
    <t>tudi če potrebni detajli niso podrobno obdelani v načrtu navedeni in opisani v popisu del, in so ta dopolnila nujna za pravilno funkcioniranje posameznih sistemov in elementov objekta.</t>
  </si>
  <si>
    <t>3.5</t>
  </si>
  <si>
    <t>3.6</t>
  </si>
  <si>
    <t>3.7</t>
  </si>
  <si>
    <t>SKUPAJ EUR</t>
  </si>
  <si>
    <t>DOKUMENTACIJA IN SPLOŠNI STROŠKI</t>
  </si>
  <si>
    <t>TEHNOLOŠKO HLAJENJE</t>
  </si>
  <si>
    <t>hladivo: R410A</t>
  </si>
  <si>
    <t>SEER: 5,7</t>
  </si>
  <si>
    <t>energijski razred: A+</t>
  </si>
  <si>
    <t>zagotovljeno področje delovanja hlajenja (na zunanji enoti):
-15°…+45°C</t>
  </si>
  <si>
    <t>zvočna moč zunanje enote: 65dB(A)</t>
  </si>
  <si>
    <t>zvočna moč notranje enote: 36/40/43 dB(A)</t>
  </si>
  <si>
    <t>pretok zraka: 540/630/720 m3/h</t>
  </si>
  <si>
    <t>nazivna moč hlajenja pri tzun=+35°C: 3,6kW (območje del.: 1,6-4,5kW)</t>
  </si>
  <si>
    <t xml:space="preserve">električna poraba moči pri tzun=+35°C: 0,94kW </t>
  </si>
  <si>
    <t>EER pri tzun=+35°C: 3,8</t>
  </si>
  <si>
    <t>3.2</t>
  </si>
  <si>
    <t>3.3</t>
  </si>
  <si>
    <t>- tlačni preiskusi po posameznih instalacijah</t>
  </si>
  <si>
    <t>- odzračevanje posameznih sistemov</t>
  </si>
  <si>
    <t>- zagon sistemov</t>
  </si>
  <si>
    <t>- ureguliranja in nastavitev armatur z merilnimi instrumenti</t>
  </si>
  <si>
    <t>21.</t>
  </si>
  <si>
    <t>22.</t>
  </si>
  <si>
    <t>23.</t>
  </si>
  <si>
    <t>24.</t>
  </si>
  <si>
    <t>25.</t>
  </si>
  <si>
    <t>Izdelava prebojev do 10x10cm  oz. vrtanje lukenj premera do 10cm</t>
  </si>
  <si>
    <t>Jekleni ploščati radiator higienik izvedbe, toplotna moč preizkušena po DIN EN 442, grelno sredstvo voda, izdelan za delovni tlak najmanj PN 6 bar in temperaturo najmanj do 110°C, večplastno protikorozijsko zaščiten,  finalno prašno lakiran (RAL 9016 / standardna bela barva), skupaj z odzračevalno pipico in čepom na eni strani ter navojnimi priključki za priklop ventilov z začasnimi zaščitnimi pokrovčki na drugi strani,  tesnilno-pritrdilnim materialom oz. nosilci za stensko pritrditev.</t>
  </si>
  <si>
    <t xml:space="preserve">Termostatski radiatorski ventil z nastavitvenim obročem za prednastavitev </t>
  </si>
  <si>
    <t xml:space="preserve">Termostatska glava primerna za izbrano vrsto termostatskega ventila z nastavitvenim območjem 0…26°C, z možnostjo omejevanja in blokiranja zgornje in / ali spodnje temperature, možnost popolnega zaprtja kot tudi protizmrzovalne zaščite. </t>
  </si>
  <si>
    <t>Spodnje radiatorsko zapiralo</t>
  </si>
  <si>
    <t>RADIATORSKO OGREVANJE</t>
  </si>
  <si>
    <t>OPOMBA:
Vsa demontažna dela se razumejo vključno z odvozom na stalno deponijo izvajalca s plačanim prispevkom, razen če pri posamezni poziciji glede odvoza ni drugače določeno.</t>
  </si>
  <si>
    <t xml:space="preserve">Poskusno obratovanje traja 72 ur. </t>
  </si>
  <si>
    <t>- preizkušanje kvalitete za vse materiale, ki se vgrajujejo in dokazovanje kvalitete z atesti</t>
  </si>
  <si>
    <t>- ves potreben glavni, pomožni, pritrdilni in vezni material</t>
  </si>
  <si>
    <t>- požarnovarno tesnenje prebojev pri prehodu instalacije skozi meje požarnih sektorjev ali celic</t>
  </si>
  <si>
    <t>- popravilo eventuelno povzročene škode ostalim izvajalcem na gradbišču</t>
  </si>
  <si>
    <t>- merjenje na objektu pred pričetkom izdelave ali vgrajevanja posameznih elementov</t>
  </si>
  <si>
    <t>- popravilo nekvalitetno izvedenih del oziroma zamenjava elementov</t>
  </si>
  <si>
    <t>- izdelava in izrez odprtin za vgradnjo inštalacijskih in drugih elementov</t>
  </si>
  <si>
    <t>- sprotna priprava podatkov za izdelavo PID dokumentacije</t>
  </si>
  <si>
    <t>- izpiranje /izpihovanje cevovodov, dezinfekcija, tlačni preizkus, meritve, uregulacija sistema, zagon, poskusno obratovanje</t>
  </si>
  <si>
    <t>- meritve nastavljenih tlakov, temperatur medija in dosežene mikroklime s strani neodvisne institucije po opravljenih lastnih nastavitvah in meritvah</t>
  </si>
  <si>
    <t>- podučitev pooblaščene osebe določene s strani investitorja</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</si>
  <si>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</si>
  <si>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 času preizkusa mora sistem obratovati z predvidenimi zahtevami glede pretoka, tlaka in temperatur</t>
  </si>
  <si>
    <t>Preizkus delovanja z opravljenimi meritvami mora biti izveden v poletnem in zimskem obratovalnem obdobju</t>
  </si>
  <si>
    <r>
      <t xml:space="preserve">Manometer na vzmet v okroglem ohišju </t>
    </r>
    <r>
      <rPr>
        <sz val="11"/>
        <rFont val="Symbol"/>
        <family val="1"/>
        <charset val="2"/>
      </rPr>
      <t>f63</t>
    </r>
    <r>
      <rPr>
        <sz val="11"/>
        <rFont val="Arial"/>
        <family val="2"/>
        <charset val="238"/>
      </rPr>
      <t xml:space="preserve">mm, za merilno območje 0…6bar , skupaj z zaporno pipico in varilnim nastavkom. </t>
    </r>
  </si>
  <si>
    <t>Zaščitno miniziranje cevovodov, obešal, podpor in ostalega pritrdilnega materiala po predhodnem čiščenju.</t>
  </si>
  <si>
    <t>Barvne oznake cevovodov z vrsto in smerjo medija skladno z DIN2405.</t>
  </si>
  <si>
    <t>DN25</t>
  </si>
  <si>
    <t>2.</t>
  </si>
  <si>
    <t>3.</t>
  </si>
  <si>
    <t>4.</t>
  </si>
  <si>
    <t>5.</t>
  </si>
  <si>
    <t>6.</t>
  </si>
  <si>
    <t>7.</t>
  </si>
  <si>
    <t>8.</t>
  </si>
  <si>
    <t>9.</t>
  </si>
  <si>
    <t>10.</t>
  </si>
  <si>
    <t>11.</t>
  </si>
  <si>
    <t>12.</t>
  </si>
  <si>
    <t>13.</t>
  </si>
  <si>
    <t>14.</t>
  </si>
  <si>
    <t>15.</t>
  </si>
  <si>
    <t>16.</t>
  </si>
  <si>
    <t>17.</t>
  </si>
  <si>
    <t>18.</t>
  </si>
  <si>
    <t>19.</t>
  </si>
  <si>
    <t>20.</t>
  </si>
  <si>
    <t>Pripravljalna in zaključna dela sestavljena iz:</t>
  </si>
  <si>
    <t>- izdelava zapisnikov.</t>
  </si>
  <si>
    <t>Transportni, zavarovalni in ostali manipulativni stroški.</t>
  </si>
  <si>
    <t>DN15</t>
  </si>
  <si>
    <t>Ročni balansirni ventil z nastavki za manometer, z navojnimi priključki, z dodatno funkcijo praznjenja, blokade nastavljene vrednosti in zapornega ventila, primeren za hladilno vodo 5°do 35°C, tlačna stopnja minimalno PN6, skupaj s tesnilnim materialom.</t>
  </si>
  <si>
    <t>zap.št.</t>
  </si>
  <si>
    <t>podroben opis postavke za dobavo in montažo</t>
  </si>
  <si>
    <t>enota</t>
  </si>
  <si>
    <t>količina</t>
  </si>
  <si>
    <t>cena enote</t>
  </si>
  <si>
    <t>skupna cena</t>
  </si>
  <si>
    <t>Avtomatski odzračevalni lonček DN15</t>
  </si>
  <si>
    <t>1.</t>
  </si>
  <si>
    <t>kos</t>
  </si>
  <si>
    <t xml:space="preserve"> </t>
  </si>
  <si>
    <t>m</t>
  </si>
  <si>
    <t>m2</t>
  </si>
  <si>
    <t>- zarisovanja,</t>
  </si>
  <si>
    <t>- izpiranja cevovoda,</t>
  </si>
  <si>
    <t>DN32 (kvs=0,50…18,00)</t>
  </si>
  <si>
    <t>Polnilno praznilna pipa za hladilno vodo do +5° do +35°C, DN15, tlačna stopnja minimalno PN6, skupaj s tesnilnim materialom</t>
  </si>
  <si>
    <r>
      <t xml:space="preserve">Manometer na vzmet v okroglem ohišju </t>
    </r>
    <r>
      <rPr>
        <sz val="11"/>
        <rFont val="Symbol"/>
        <family val="1"/>
        <charset val="2"/>
      </rPr>
      <t>f80</t>
    </r>
    <r>
      <rPr>
        <sz val="11"/>
        <rFont val="Arial"/>
        <family val="2"/>
        <charset val="238"/>
      </rPr>
      <t xml:space="preserve">mm, za merilno območje 0…6bar , skupaj z zaporno pipico in varilnim nastavkom. </t>
    </r>
  </si>
  <si>
    <t>DEMONTAŽNA DELA IN OSTALA DELA</t>
  </si>
  <si>
    <t>ocena</t>
  </si>
  <si>
    <t>ur</t>
  </si>
  <si>
    <t>20-500/800</t>
  </si>
  <si>
    <t>20-500/1000</t>
  </si>
  <si>
    <t>20-500/1200</t>
  </si>
  <si>
    <t>20-900/800</t>
  </si>
  <si>
    <t>DN10</t>
  </si>
  <si>
    <t>Sistemske plošče stropnega hlajenja, izdelane iz mavčno kartonskih plošč debeline 15mm, ojačanih z armirnimi vlakni, s predfabricirano vgrajenimi difuzijsko zaprtimi PE-Xa cevmi 9,9x1,1mm, plošča proti medstropovju izolirana z EPS izolacijo debeline najmanj 27mm. Na sistemskih ploščah so jasno označene poti posameznih zank, kar preprečuje prevrtanje vgrajenih cevi ob montaži plošč in opreme v stropu. Sistemske plošče morajo ustrezati najmanj sledečim tehničnim podatkom:</t>
  </si>
  <si>
    <t>Montaža tropotnega regulacijskega ventila z motornim pogonom po popisu materiala prezračevanje in klimatizacije</t>
  </si>
  <si>
    <r>
      <t xml:space="preserve">Termometer na vzmet v okroglem ohišju </t>
    </r>
    <r>
      <rPr>
        <sz val="11"/>
        <rFont val="Symbol"/>
        <family val="1"/>
        <charset val="2"/>
      </rPr>
      <t>f80</t>
    </r>
    <r>
      <rPr>
        <sz val="11"/>
        <rFont val="Arial"/>
        <family val="2"/>
        <charset val="238"/>
      </rPr>
      <t>mm, za merilno območje 0°…60°C, skupaj z varilnim nastavkom.</t>
    </r>
  </si>
  <si>
    <r>
      <t xml:space="preserve">Termometer na vzmet v okroglem ohišju </t>
    </r>
    <r>
      <rPr>
        <sz val="11"/>
        <rFont val="Symbol"/>
        <family val="1"/>
        <charset val="2"/>
      </rPr>
      <t>f</t>
    </r>
    <r>
      <rPr>
        <sz val="11"/>
        <rFont val="Arial"/>
        <family val="2"/>
        <charset val="238"/>
      </rPr>
      <t>63mm, za merilno območje 0°…60°C, skupaj z varilnim nastavkom.</t>
    </r>
  </si>
  <si>
    <t>Jeklena cev po EN 10255, tlačna stopnja minimalno PN6, skupaj s fazonskimi kosi in varilnim materialom ter držali in obešali.</t>
  </si>
  <si>
    <t>PRIKLOP GRELNIKA KLIMATA</t>
  </si>
  <si>
    <t>Krogelna pipa z navojnimi priključki, primerna za ogrevno vodo do 105°C, tlačna stopnja minimalno PN6, z ročico za zapiranje, skupaj s tesnilnim materialom.</t>
  </si>
  <si>
    <t>Čistilni kos z navojnimi priključki, primeren za ogrevno vodo do 105°C, tlačna stopnja minimalno PN6, skupaj s tesnilnim materialom.</t>
  </si>
  <si>
    <t>DN15 (kvs=0,10…3,00)</t>
  </si>
  <si>
    <t>V=0,25m3/h</t>
  </si>
  <si>
    <t>H=40kPa</t>
  </si>
  <si>
    <t>P=50W</t>
  </si>
  <si>
    <t>Polnilno praznilna pipa, primerna za ogrevno vodo 105°C, tlačna stopnja minimalno PN6, skupaj s tesnilnim 
materialom.</t>
  </si>
  <si>
    <r>
      <t xml:space="preserve">Termometer na vzmet v okroglem ohišju </t>
    </r>
    <r>
      <rPr>
        <sz val="11"/>
        <rFont val="Symbol"/>
        <family val="1"/>
        <charset val="2"/>
      </rPr>
      <t>f80</t>
    </r>
    <r>
      <rPr>
        <sz val="11"/>
        <rFont val="Arial"/>
        <family val="2"/>
        <charset val="238"/>
      </rPr>
      <t>mm, za merilno območje 0°…120°C, skupaj z varilnim nastavkom.</t>
    </r>
  </si>
  <si>
    <t>Izdelava priklopa ogrevne vode za klimat na vertikalo ogrevne vode v bližnjem jašku. Odcep se izvede iz ovaritvijo T-kos na obstoječo vertikalno cev; odcep DN25, nadalje reduciran na DN15. Skupaj s potrebnimi deli zaustavitve sistema ogrevanja, praznjenja in ponovnega polnjenja s kondicionirano vodo ter odzračenje celotnega sistema.</t>
  </si>
  <si>
    <t>Izvedba požarno tesnega prehoda skozi meje požarnega sektorja (prehod v jašek)</t>
  </si>
  <si>
    <t>3.4</t>
  </si>
  <si>
    <t>Sprotno beleženje sprememb izvedenih del glede na PZI v en izvod PZI dokumentacije za potrebe izdelave PID dokumentacije.</t>
  </si>
  <si>
    <t>Izdelava sheme sistema  vložena v zastekljen okvir in obešena na vidno mesto v strojnici</t>
  </si>
  <si>
    <t>- praznjenje sistema</t>
  </si>
  <si>
    <t>kvs=4</t>
  </si>
  <si>
    <t>Bakrena cev po EN 1057</t>
  </si>
  <si>
    <t>Cu 22x1</t>
  </si>
  <si>
    <t xml:space="preserve">Izdelava utora v steni za vodenje kondenza </t>
  </si>
  <si>
    <t>PRIKLOP HLADILNIKA KLIMATA  IN PRIKLOP NA OBSTOJEČI HLADILNI SISTEM</t>
  </si>
  <si>
    <t>H=75kPa</t>
  </si>
  <si>
    <t>Protipovratni ventil z navojnimi priključki, primeren za hladilno vodo 5° do 35°C, tlačna stopnja minimalno PN6, skupaj s tesnilnim materialom.</t>
  </si>
  <si>
    <t>DN32: območje nastavitve 650-3200 l/h; nastavitev na 1900l/h</t>
  </si>
  <si>
    <t>ustreza: Danfoss ABQM DN32, vključno s holandci; ali enakovredno</t>
  </si>
  <si>
    <t>ustreza: IMPPumps NMT SMART 32/100</t>
  </si>
  <si>
    <t>DN50; d=40mm</t>
  </si>
  <si>
    <t>Izdelava navodil za obratovanje in vzdrževanje v 6 mapiranih izvodih in 2x elektronski obliki na CD (datoteke formata pdf)</t>
  </si>
  <si>
    <t>ustreza: IMPPumps NMT 15/60-130</t>
  </si>
  <si>
    <t>Tlačno neodvisni avtomatski balansirni ventil za omejevanje pretoka, primeren za hladno vodo +5°...30°C, tlačne stopnje minimalno PN6, minimalni potrebni diferenčni tlak maksimalno 20kPa, s priključki za merjenje diferenčnega tlaka za optimizacijo sistema, s holandci za priključitev, skupaj z varilnimi nastavki</t>
  </si>
  <si>
    <t>REKAPITULACIJA</t>
  </si>
  <si>
    <t>SKUPAJ OGREVANJA IN HLAJENJE</t>
  </si>
  <si>
    <t>DN32; d=13mm</t>
  </si>
  <si>
    <t>Izolacija cevi in armatur ogrevne vode iz elastomerne pene na bazi sintetičnega kavčuka, nizkovnetljiva, samougasljiva, ne kaplja in ne širi ognja (B-s3, d0), za temperaturno območje +10…105°C, lambda=0,038W/mK pri +20°C, skupaj z lepilnim materialom</t>
  </si>
  <si>
    <t>Nudimo (proizvajalec, proizvod, tip):</t>
  </si>
  <si>
    <t>Izvajanje/organizacija požarne straže pri izvajanju požarno nevarnih del (varjenje, uporaba odprtega plamena, orodje, ki pri uporabi proizvaja iskre itd.), skladno z Zakonom o varstvu pred požarom.
Gasilsko stražo morajo upravljati izključno gasilci, ki opravljajo javno gasilsko službo (objekti v katerih se nahaja več kot 100 ljudi). 
Za vse objekte UKCL (razen za bolnico dr. Petra Držaja) je potrebno aktivirati Gasilsko društvo Ljubljana mesto, za objekt bolnice dr. Petra Držaja pa prostovoljno gasilsko društvo Zgornja Šiška. 
Požarna straža se mora izvajati, dokler traja povečana požarna nevarnost, kar oceni vsakokratni izvajalec požarne straže
Pred izvajanjem požarno nevarnih del je potrebno od Službe za varnost in zdravje pri delu UKCL pridobiti DOVOLJENJE ZA IZVAJANJE POŽARNO NEVARNIH DEL.</t>
  </si>
</sst>
</file>

<file path=xl/styles.xml><?xml version="1.0" encoding="utf-8"?>
<styleSheet xmlns="http://schemas.openxmlformats.org/spreadsheetml/2006/main">
  <numFmts count="4">
    <numFmt numFmtId="164" formatCode="#,##0.00\ &quot;€&quot;;\-#,##0.00\ &quot;€&quot;"/>
    <numFmt numFmtId="165" formatCode="#,##0\ [$€-1];[Red]\-#,##0\ [$€-1]"/>
    <numFmt numFmtId="166" formatCode="#,##0.00\ &quot;€&quot;"/>
    <numFmt numFmtId="167" formatCode="#,##0.0"/>
  </numFmts>
  <fonts count="17">
    <font>
      <sz val="11"/>
      <name val="Arial"/>
      <family val="2"/>
      <charset val="238"/>
    </font>
    <font>
      <b/>
      <sz val="11"/>
      <name val="Arial"/>
      <family val="2"/>
      <charset val="238"/>
    </font>
    <font>
      <b/>
      <sz val="16"/>
      <name val="Arial"/>
      <family val="2"/>
      <charset val="238"/>
    </font>
    <font>
      <sz val="11"/>
      <name val="Symbol"/>
      <family val="1"/>
      <charset val="2"/>
    </font>
    <font>
      <sz val="11"/>
      <name val="Arial"/>
      <family val="2"/>
      <charset val="238"/>
    </font>
    <font>
      <sz val="11"/>
      <name val="Arial"/>
      <family val="2"/>
    </font>
    <font>
      <sz val="8"/>
      <name val="Arial"/>
      <family val="2"/>
      <charset val="238"/>
    </font>
    <font>
      <b/>
      <sz val="8"/>
      <color indexed="12"/>
      <name val="Arial"/>
      <family val="2"/>
      <charset val="238"/>
    </font>
    <font>
      <sz val="8"/>
      <color indexed="8"/>
      <name val="Arial"/>
      <family val="2"/>
      <charset val="238"/>
    </font>
    <font>
      <b/>
      <sz val="8"/>
      <color indexed="14"/>
      <name val="Arial"/>
      <family val="2"/>
      <charset val="238"/>
    </font>
    <font>
      <b/>
      <sz val="14"/>
      <name val="Arial"/>
      <family val="2"/>
      <charset val="238"/>
    </font>
    <font>
      <sz val="10"/>
      <name val="Arial"/>
      <family val="2"/>
      <charset val="238"/>
    </font>
    <font>
      <sz val="10"/>
      <name val="Arial CE"/>
      <family val="2"/>
      <charset val="238"/>
    </font>
    <font>
      <sz val="8"/>
      <name val="Arial CE"/>
      <family val="2"/>
      <charset val="238"/>
    </font>
    <font>
      <b/>
      <sz val="10"/>
      <name val="Arial"/>
      <family val="2"/>
      <charset val="238"/>
    </font>
    <font>
      <sz val="10"/>
      <color indexed="8"/>
      <name val="Arial"/>
      <family val="2"/>
      <charset val="238"/>
    </font>
    <font>
      <b/>
      <sz val="10"/>
      <color indexed="12"/>
      <name val="Arial"/>
      <family val="2"/>
      <charset val="238"/>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hair">
        <color indexed="64"/>
      </left>
      <right style="hair">
        <color indexed="64"/>
      </right>
      <top/>
      <bottom/>
      <diagonal/>
    </border>
  </borders>
  <cellStyleXfs count="1">
    <xf numFmtId="0" fontId="0" fillId="0" borderId="0"/>
  </cellStyleXfs>
  <cellXfs count="144">
    <xf numFmtId="0" fontId="0" fillId="0" borderId="0" xfId="0"/>
    <xf numFmtId="3" fontId="0" fillId="0" borderId="0" xfId="0" applyNumberFormat="1"/>
    <xf numFmtId="0" fontId="4" fillId="0" borderId="0" xfId="0" applyNumberFormat="1" applyFont="1" applyAlignment="1">
      <alignment vertical="top" wrapText="1"/>
    </xf>
    <xf numFmtId="0" fontId="5" fillId="0" borderId="0" xfId="0" applyFont="1" applyFill="1"/>
    <xf numFmtId="3" fontId="5" fillId="0" borderId="0" xfId="0" applyNumberFormat="1" applyFont="1" applyFill="1"/>
    <xf numFmtId="3" fontId="0" fillId="0" borderId="0" xfId="0" applyNumberFormat="1" applyFill="1"/>
    <xf numFmtId="0" fontId="0" fillId="0" borderId="0" xfId="0" applyFill="1"/>
    <xf numFmtId="3" fontId="4" fillId="0" borderId="0" xfId="0" applyNumberFormat="1" applyFont="1" applyFill="1"/>
    <xf numFmtId="0" fontId="6" fillId="0" borderId="0" xfId="0" applyFont="1" applyBorder="1" applyAlignment="1"/>
    <xf numFmtId="3" fontId="6" fillId="0" borderId="0" xfId="0" applyNumberFormat="1" applyFont="1" applyBorder="1" applyAlignment="1">
      <alignment horizontal="right" wrapText="1"/>
    </xf>
    <xf numFmtId="3" fontId="6" fillId="0" borderId="0" xfId="0" applyNumberFormat="1" applyFont="1" applyFill="1" applyBorder="1" applyAlignment="1">
      <alignment horizontal="right" wrapText="1"/>
    </xf>
    <xf numFmtId="3" fontId="6" fillId="0" borderId="0" xfId="0" applyNumberFormat="1" applyFont="1" applyFill="1" applyBorder="1"/>
    <xf numFmtId="3" fontId="7" fillId="0" borderId="0" xfId="0" applyNumberFormat="1" applyFont="1" applyFill="1" applyBorder="1" applyAlignment="1" applyProtection="1">
      <alignment horizontal="right" wrapText="1"/>
    </xf>
    <xf numFmtId="4" fontId="7" fillId="0" borderId="0" xfId="0" applyNumberFormat="1" applyFont="1" applyFill="1" applyBorder="1" applyAlignment="1" applyProtection="1">
      <alignment horizontal="right" wrapText="1"/>
    </xf>
    <xf numFmtId="3" fontId="8" fillId="0" borderId="0" xfId="0" applyNumberFormat="1" applyFont="1" applyFill="1" applyBorder="1" applyAlignment="1" applyProtection="1">
      <alignment horizontal="right" wrapText="1"/>
    </xf>
    <xf numFmtId="3" fontId="8" fillId="0" borderId="0" xfId="0" applyNumberFormat="1" applyFont="1" applyFill="1" applyBorder="1" applyAlignment="1" applyProtection="1">
      <alignment horizontal="right"/>
    </xf>
    <xf numFmtId="4" fontId="9" fillId="0" borderId="0" xfId="0" applyNumberFormat="1" applyFont="1" applyFill="1" applyBorder="1" applyAlignment="1" applyProtection="1">
      <alignment horizontal="right" wrapText="1"/>
    </xf>
    <xf numFmtId="3" fontId="9" fillId="0" borderId="0" xfId="0" applyNumberFormat="1" applyFont="1" applyFill="1" applyBorder="1" applyAlignment="1" applyProtection="1">
      <alignment horizontal="right" wrapText="1"/>
    </xf>
    <xf numFmtId="0" fontId="6" fillId="0" borderId="0" xfId="0" applyFont="1" applyFill="1" applyBorder="1" applyAlignment="1">
      <alignment horizontal="right" wrapText="1"/>
    </xf>
    <xf numFmtId="0" fontId="6" fillId="0" borderId="0" xfId="0" applyFont="1" applyFill="1" applyBorder="1" applyAlignment="1">
      <alignment horizontal="right" vertical="center" wrapText="1"/>
    </xf>
    <xf numFmtId="165" fontId="6" fillId="0" borderId="0" xfId="0" applyNumberFormat="1" applyFont="1" applyFill="1" applyBorder="1" applyAlignment="1">
      <alignment horizontal="right" wrapText="1"/>
    </xf>
    <xf numFmtId="0" fontId="6" fillId="0" borderId="0" xfId="0" applyFont="1" applyFill="1" applyBorder="1" applyAlignment="1"/>
    <xf numFmtId="49" fontId="10" fillId="0" borderId="0" xfId="0" applyNumberFormat="1" applyFont="1" applyFill="1" applyBorder="1" applyAlignment="1" applyProtection="1">
      <alignment horizontal="right" vertical="top"/>
    </xf>
    <xf numFmtId="3" fontId="11" fillId="0" borderId="0" xfId="0" applyNumberFormat="1" applyFont="1" applyFill="1" applyBorder="1" applyAlignment="1" applyProtection="1">
      <alignment vertical="top" wrapText="1"/>
    </xf>
    <xf numFmtId="49" fontId="11" fillId="0" borderId="0" xfId="0" applyNumberFormat="1" applyFont="1" applyFill="1" applyBorder="1" applyAlignment="1" applyProtection="1">
      <alignment horizontal="left"/>
    </xf>
    <xf numFmtId="3" fontId="11" fillId="0" borderId="0" xfId="0" applyNumberFormat="1" applyFont="1" applyFill="1" applyBorder="1" applyAlignment="1" applyProtection="1">
      <alignment horizontal="right"/>
    </xf>
    <xf numFmtId="4" fontId="6" fillId="0" borderId="0" xfId="0" applyNumberFormat="1" applyFont="1" applyFill="1" applyBorder="1" applyProtection="1">
      <protection locked="0"/>
    </xf>
    <xf numFmtId="4" fontId="11" fillId="0" borderId="0" xfId="0" applyNumberFormat="1" applyFont="1" applyFill="1" applyBorder="1" applyAlignment="1" applyProtection="1">
      <alignment horizontal="right"/>
      <protection locked="0"/>
    </xf>
    <xf numFmtId="0" fontId="11" fillId="0" borderId="0" xfId="0" applyFont="1" applyFill="1" applyBorder="1" applyProtection="1">
      <protection locked="0"/>
    </xf>
    <xf numFmtId="0" fontId="12" fillId="0" borderId="0" xfId="0" applyFont="1" applyFill="1" applyBorder="1" applyAlignment="1" applyProtection="1">
      <alignment horizontal="right"/>
    </xf>
    <xf numFmtId="2" fontId="12" fillId="0" borderId="0" xfId="0" applyNumberFormat="1" applyFont="1" applyFill="1" applyBorder="1" applyAlignment="1" applyProtection="1">
      <alignment vertical="top" wrapText="1"/>
    </xf>
    <xf numFmtId="0" fontId="11" fillId="0" borderId="0" xfId="0" applyFont="1" applyFill="1" applyBorder="1" applyAlignment="1" applyProtection="1">
      <alignment horizontal="left"/>
    </xf>
    <xf numFmtId="0" fontId="13" fillId="0" borderId="0" xfId="0" applyFont="1" applyFill="1" applyBorder="1" applyProtection="1">
      <protection locked="0"/>
    </xf>
    <xf numFmtId="4" fontId="12" fillId="0" borderId="0" xfId="0" applyNumberFormat="1" applyFont="1" applyFill="1" applyBorder="1" applyAlignment="1" applyProtection="1">
      <alignment horizontal="right"/>
      <protection locked="0"/>
    </xf>
    <xf numFmtId="0" fontId="12" fillId="0" borderId="0" xfId="0" applyFont="1" applyFill="1" applyBorder="1" applyProtection="1">
      <protection locked="0"/>
    </xf>
    <xf numFmtId="49" fontId="12" fillId="0" borderId="0" xfId="0" applyNumberFormat="1" applyFont="1" applyFill="1" applyBorder="1" applyAlignment="1" applyProtection="1">
      <alignment vertical="top" wrapText="1"/>
    </xf>
    <xf numFmtId="0" fontId="12" fillId="0" borderId="0" xfId="0" applyFont="1" applyFill="1" applyBorder="1" applyAlignment="1" applyProtection="1">
      <alignment horizontal="right" vertical="top"/>
    </xf>
    <xf numFmtId="0" fontId="11" fillId="0" borderId="0" xfId="0" applyFont="1" applyFill="1" applyBorder="1" applyAlignment="1" applyProtection="1">
      <alignment horizontal="right" vertical="top"/>
    </xf>
    <xf numFmtId="4" fontId="6" fillId="0" borderId="0" xfId="0" applyNumberFormat="1" applyFont="1" applyFill="1" applyBorder="1" applyAlignment="1" applyProtection="1">
      <protection locked="0"/>
    </xf>
    <xf numFmtId="4" fontId="11" fillId="0" borderId="0" xfId="0" applyNumberFormat="1" applyFont="1" applyFill="1" applyBorder="1" applyAlignment="1" applyProtection="1">
      <alignment horizontal="right" wrapText="1"/>
      <protection locked="0"/>
    </xf>
    <xf numFmtId="0" fontId="12" fillId="0" borderId="0" xfId="0" applyFont="1" applyFill="1" applyBorder="1" applyAlignment="1" applyProtection="1">
      <alignment vertical="top"/>
      <protection locked="0"/>
    </xf>
    <xf numFmtId="0" fontId="11" fillId="0" borderId="0" xfId="0" applyFont="1" applyFill="1" applyBorder="1" applyAlignment="1" applyProtection="1">
      <alignment horizontal="right"/>
    </xf>
    <xf numFmtId="49" fontId="11" fillId="0" borderId="0" xfId="0" applyNumberFormat="1" applyFont="1" applyFill="1" applyBorder="1" applyAlignment="1" applyProtection="1">
      <alignment vertical="top" wrapText="1"/>
    </xf>
    <xf numFmtId="49" fontId="14" fillId="0" borderId="0" xfId="0" applyNumberFormat="1" applyFont="1" applyFill="1" applyBorder="1" applyAlignment="1" applyProtection="1">
      <alignment wrapText="1"/>
    </xf>
    <xf numFmtId="0" fontId="6" fillId="0" borderId="0" xfId="0" applyFont="1" applyFill="1" applyBorder="1" applyProtection="1">
      <protection locked="0"/>
    </xf>
    <xf numFmtId="49" fontId="11" fillId="0" borderId="0" xfId="0" applyNumberFormat="1" applyFont="1" applyFill="1" applyBorder="1" applyAlignment="1" applyProtection="1">
      <alignment wrapText="1"/>
    </xf>
    <xf numFmtId="49" fontId="11" fillId="0" borderId="0" xfId="0" quotePrefix="1" applyNumberFormat="1" applyFont="1" applyFill="1" applyBorder="1" applyAlignment="1" applyProtection="1">
      <alignment wrapText="1"/>
    </xf>
    <xf numFmtId="0" fontId="11" fillId="0" borderId="0" xfId="0" quotePrefix="1" applyNumberFormat="1" applyFont="1" applyFill="1" applyBorder="1" applyAlignment="1" applyProtection="1">
      <alignment vertical="top" wrapText="1"/>
    </xf>
    <xf numFmtId="49" fontId="11" fillId="0" borderId="0" xfId="0" quotePrefix="1" applyNumberFormat="1" applyFont="1" applyFill="1" applyBorder="1" applyAlignment="1" applyProtection="1">
      <alignment vertical="top" wrapText="1"/>
    </xf>
    <xf numFmtId="0" fontId="11" fillId="0" borderId="0" xfId="0" applyFont="1" applyFill="1" applyBorder="1" applyAlignment="1" applyProtection="1">
      <alignment horizontal="left" wrapText="1"/>
    </xf>
    <xf numFmtId="0" fontId="11" fillId="0" borderId="0" xfId="0" quotePrefix="1" applyFont="1" applyFill="1" applyBorder="1" applyAlignment="1" applyProtection="1"/>
    <xf numFmtId="0" fontId="4" fillId="0" borderId="0" xfId="0" applyFont="1"/>
    <xf numFmtId="3" fontId="4" fillId="0" borderId="0" xfId="0" applyNumberFormat="1" applyFont="1"/>
    <xf numFmtId="0" fontId="4" fillId="0" borderId="0" xfId="0" applyFont="1" applyFill="1"/>
    <xf numFmtId="0" fontId="1" fillId="0" borderId="0" xfId="0" applyFont="1"/>
    <xf numFmtId="3" fontId="1" fillId="0" borderId="0" xfId="0" applyNumberFormat="1" applyFont="1" applyFill="1"/>
    <xf numFmtId="3" fontId="1" fillId="0" borderId="0" xfId="0" applyNumberFormat="1" applyFont="1"/>
    <xf numFmtId="0" fontId="11" fillId="0" borderId="0" xfId="0" applyFont="1"/>
    <xf numFmtId="3" fontId="11" fillId="0" borderId="0" xfId="0" applyNumberFormat="1" applyFont="1"/>
    <xf numFmtId="0" fontId="11" fillId="0" borderId="0" xfId="0" applyFont="1" applyFill="1"/>
    <xf numFmtId="3" fontId="11" fillId="0" borderId="0" xfId="0" applyNumberFormat="1" applyFont="1" applyFill="1"/>
    <xf numFmtId="49" fontId="2" fillId="0" borderId="0" xfId="0" applyNumberFormat="1" applyFont="1" applyAlignment="1" applyProtection="1">
      <alignment vertical="top"/>
    </xf>
    <xf numFmtId="49" fontId="2" fillId="0" borderId="0" xfId="0" applyNumberFormat="1" applyFont="1" applyAlignment="1" applyProtection="1">
      <alignment vertical="top" wrapText="1"/>
    </xf>
    <xf numFmtId="49" fontId="1" fillId="0" borderId="0" xfId="0" applyNumberFormat="1" applyFont="1" applyAlignment="1" applyProtection="1">
      <alignment vertical="top"/>
    </xf>
    <xf numFmtId="49" fontId="1" fillId="0" borderId="0" xfId="0" applyNumberFormat="1" applyFont="1" applyAlignment="1" applyProtection="1">
      <alignment vertical="top" wrapText="1"/>
    </xf>
    <xf numFmtId="49" fontId="0" fillId="0" borderId="0" xfId="0" applyNumberFormat="1" applyAlignment="1" applyProtection="1">
      <alignment vertical="top"/>
    </xf>
    <xf numFmtId="0" fontId="4" fillId="0" borderId="0" xfId="0" applyFont="1" applyAlignment="1" applyProtection="1">
      <alignment vertical="top"/>
    </xf>
    <xf numFmtId="49" fontId="4" fillId="0" borderId="0" xfId="0" applyNumberFormat="1" applyFont="1" applyAlignment="1" applyProtection="1">
      <alignment vertical="top" wrapText="1"/>
    </xf>
    <xf numFmtId="3" fontId="6" fillId="0" borderId="1" xfId="0" applyNumberFormat="1" applyFont="1" applyBorder="1" applyAlignment="1" applyProtection="1">
      <alignment horizontal="left"/>
    </xf>
    <xf numFmtId="2" fontId="6" fillId="0" borderId="1" xfId="0" applyNumberFormat="1" applyFont="1" applyBorder="1" applyAlignment="1" applyProtection="1">
      <alignment horizontal="left"/>
    </xf>
    <xf numFmtId="49" fontId="6" fillId="0" borderId="1" xfId="0" applyNumberFormat="1" applyFont="1" applyBorder="1" applyAlignment="1" applyProtection="1">
      <alignment horizontal="right" wrapText="1"/>
    </xf>
    <xf numFmtId="167" fontId="6" fillId="0" borderId="1" xfId="0" applyNumberFormat="1" applyFont="1" applyBorder="1" applyAlignment="1" applyProtection="1">
      <alignment horizontal="right" wrapText="1"/>
    </xf>
    <xf numFmtId="4" fontId="6" fillId="0" borderId="1" xfId="0" applyNumberFormat="1" applyFont="1" applyBorder="1" applyAlignment="1" applyProtection="1">
      <alignment horizontal="right" wrapText="1"/>
    </xf>
    <xf numFmtId="0" fontId="1" fillId="0" borderId="0" xfId="0" applyFont="1" applyProtection="1"/>
    <xf numFmtId="167" fontId="1" fillId="0" borderId="0" xfId="0" applyNumberFormat="1" applyFont="1" applyProtection="1"/>
    <xf numFmtId="4" fontId="1" fillId="0" borderId="0" xfId="0" applyNumberFormat="1" applyFont="1" applyFill="1" applyProtection="1"/>
    <xf numFmtId="49" fontId="0" fillId="0" borderId="0" xfId="0" applyNumberFormat="1" applyAlignment="1" applyProtection="1">
      <alignment vertical="top" wrapText="1"/>
    </xf>
    <xf numFmtId="0" fontId="0" fillId="0" borderId="0" xfId="0" applyProtection="1"/>
    <xf numFmtId="167" fontId="0" fillId="0" borderId="0" xfId="0" applyNumberFormat="1" applyProtection="1"/>
    <xf numFmtId="4" fontId="5" fillId="0" borderId="0" xfId="0" applyNumberFormat="1" applyFont="1" applyFill="1" applyProtection="1"/>
    <xf numFmtId="4" fontId="0" fillId="0" borderId="0" xfId="0" applyNumberFormat="1" applyFill="1" applyProtection="1"/>
    <xf numFmtId="2" fontId="0" fillId="0" borderId="0" xfId="0" applyNumberFormat="1" applyAlignment="1" applyProtection="1">
      <alignment vertical="top" wrapText="1"/>
    </xf>
    <xf numFmtId="0" fontId="0" fillId="0" borderId="0" xfId="0" applyNumberFormat="1" applyAlignment="1" applyProtection="1">
      <alignment vertical="top" wrapText="1"/>
    </xf>
    <xf numFmtId="0" fontId="0" fillId="0" borderId="0" xfId="0" applyAlignment="1" applyProtection="1">
      <alignment vertical="top"/>
    </xf>
    <xf numFmtId="0" fontId="4" fillId="0" borderId="0" xfId="0" applyNumberFormat="1" applyFont="1" applyAlignment="1" applyProtection="1">
      <alignment vertical="top" wrapText="1"/>
    </xf>
    <xf numFmtId="3" fontId="0" fillId="0" borderId="0" xfId="0" applyNumberFormat="1" applyProtection="1"/>
    <xf numFmtId="49" fontId="4" fillId="0" borderId="0" xfId="0" applyNumberFormat="1" applyFont="1" applyAlignment="1" applyProtection="1">
      <alignment vertical="top"/>
    </xf>
    <xf numFmtId="2" fontId="4" fillId="0" borderId="0" xfId="0" applyNumberFormat="1" applyFont="1" applyAlignment="1" applyProtection="1">
      <alignment vertical="top" wrapText="1"/>
    </xf>
    <xf numFmtId="0" fontId="4" fillId="0" borderId="0" xfId="0" applyFont="1" applyProtection="1"/>
    <xf numFmtId="167" fontId="4" fillId="0" borderId="0" xfId="0" applyNumberFormat="1" applyFont="1" applyProtection="1"/>
    <xf numFmtId="4" fontId="4" fillId="0" borderId="0" xfId="0" applyNumberFormat="1" applyFont="1" applyFill="1" applyProtection="1"/>
    <xf numFmtId="49" fontId="0" fillId="0" borderId="2" xfId="0" applyNumberFormat="1" applyBorder="1" applyAlignment="1" applyProtection="1">
      <alignment vertical="top"/>
    </xf>
    <xf numFmtId="0" fontId="0" fillId="0" borderId="2" xfId="0" applyNumberFormat="1" applyBorder="1" applyAlignment="1" applyProtection="1">
      <alignment vertical="top" wrapText="1"/>
    </xf>
    <xf numFmtId="0" fontId="0" fillId="0" borderId="2" xfId="0" applyBorder="1" applyProtection="1"/>
    <xf numFmtId="167" fontId="0" fillId="0" borderId="2" xfId="0" applyNumberFormat="1" applyBorder="1" applyProtection="1"/>
    <xf numFmtId="4" fontId="0" fillId="0" borderId="2" xfId="0" applyNumberFormat="1" applyFill="1" applyBorder="1" applyProtection="1"/>
    <xf numFmtId="4" fontId="6" fillId="0" borderId="1" xfId="0" applyNumberFormat="1" applyFont="1" applyBorder="1" applyAlignment="1" applyProtection="1">
      <alignment horizontal="right" wrapText="1"/>
      <protection locked="0"/>
    </xf>
    <xf numFmtId="4" fontId="1" fillId="0" borderId="0" xfId="0" applyNumberFormat="1" applyFont="1" applyFill="1" applyProtection="1">
      <protection locked="0"/>
    </xf>
    <xf numFmtId="4" fontId="5" fillId="0" borderId="0" xfId="0" applyNumberFormat="1" applyFont="1" applyFill="1" applyProtection="1">
      <protection locked="0"/>
    </xf>
    <xf numFmtId="4" fontId="0" fillId="0" borderId="0" xfId="0" applyNumberFormat="1" applyFill="1" applyProtection="1">
      <protection locked="0"/>
    </xf>
    <xf numFmtId="4" fontId="4" fillId="0" borderId="0" xfId="0" applyNumberFormat="1" applyFont="1" applyFill="1" applyProtection="1">
      <protection locked="0"/>
    </xf>
    <xf numFmtId="4" fontId="0" fillId="0" borderId="2" xfId="0" applyNumberFormat="1" applyFill="1" applyBorder="1" applyProtection="1">
      <protection locked="0"/>
    </xf>
    <xf numFmtId="2" fontId="0" fillId="0" borderId="2" xfId="0" applyNumberFormat="1" applyBorder="1" applyAlignment="1" applyProtection="1">
      <alignment vertical="top" wrapText="1"/>
    </xf>
    <xf numFmtId="49" fontId="11" fillId="0" borderId="0" xfId="0" applyNumberFormat="1" applyFont="1" applyBorder="1" applyAlignment="1" applyProtection="1">
      <alignment horizontal="right" vertical="top"/>
    </xf>
    <xf numFmtId="0" fontId="11" fillId="2" borderId="3" xfId="0" applyFont="1" applyFill="1" applyBorder="1" applyAlignment="1" applyProtection="1">
      <alignment horizontal="left" vertical="top" wrapText="1"/>
      <protection locked="0"/>
    </xf>
    <xf numFmtId="0" fontId="12" fillId="0" borderId="0" xfId="0" applyFont="1" applyBorder="1" applyAlignment="1" applyProtection="1">
      <alignment horizontal="right"/>
    </xf>
    <xf numFmtId="0" fontId="11" fillId="0" borderId="0" xfId="0" applyNumberFormat="1" applyFont="1" applyFill="1" applyBorder="1" applyAlignment="1" applyProtection="1">
      <alignment horizontal="right"/>
    </xf>
    <xf numFmtId="4" fontId="11" fillId="0" borderId="0" xfId="0" applyNumberFormat="1" applyFont="1" applyBorder="1" applyAlignment="1" applyProtection="1">
      <alignment horizontal="right"/>
      <protection locked="0"/>
    </xf>
    <xf numFmtId="4" fontId="15" fillId="0" borderId="0" xfId="0" applyNumberFormat="1" applyFont="1" applyFill="1" applyBorder="1" applyAlignment="1" applyProtection="1">
      <alignment horizontal="right"/>
    </xf>
    <xf numFmtId="3" fontId="14" fillId="0" borderId="0" xfId="0" applyNumberFormat="1" applyFont="1" applyBorder="1" applyAlignment="1" applyProtection="1"/>
    <xf numFmtId="0" fontId="14" fillId="0" borderId="0" xfId="0" applyFont="1" applyBorder="1" applyProtection="1"/>
    <xf numFmtId="0" fontId="16" fillId="0" borderId="0" xfId="0" applyFont="1" applyBorder="1" applyProtection="1"/>
    <xf numFmtId="3" fontId="6" fillId="0" borderId="1" xfId="0" applyNumberFormat="1" applyFont="1" applyBorder="1" applyAlignment="1" applyProtection="1">
      <alignment horizontal="left" vertical="top"/>
    </xf>
    <xf numFmtId="49" fontId="6" fillId="0" borderId="1" xfId="0" applyNumberFormat="1" applyFont="1" applyBorder="1" applyAlignment="1" applyProtection="1">
      <alignment horizontal="left"/>
    </xf>
    <xf numFmtId="3" fontId="6" fillId="0" borderId="1" xfId="0" applyNumberFormat="1" applyFont="1" applyBorder="1" applyAlignment="1" applyProtection="1">
      <alignment horizontal="right" wrapText="1"/>
    </xf>
    <xf numFmtId="0" fontId="1" fillId="0" borderId="0" xfId="0" applyNumberFormat="1" applyFont="1" applyAlignment="1" applyProtection="1">
      <alignment vertical="top" wrapText="1"/>
    </xf>
    <xf numFmtId="166" fontId="0" fillId="0" borderId="0" xfId="0" applyNumberFormat="1" applyAlignment="1" applyProtection="1">
      <alignment vertical="top" wrapText="1"/>
    </xf>
    <xf numFmtId="0" fontId="4" fillId="0" borderId="2" xfId="0" applyNumberFormat="1" applyFont="1" applyBorder="1" applyAlignment="1" applyProtection="1">
      <alignment vertical="top" wrapText="1"/>
    </xf>
    <xf numFmtId="3" fontId="0" fillId="0" borderId="2" xfId="0" applyNumberFormat="1" applyBorder="1" applyProtection="1"/>
    <xf numFmtId="49" fontId="0" fillId="0" borderId="2" xfId="0" applyNumberFormat="1" applyBorder="1" applyAlignment="1" applyProtection="1">
      <alignment vertical="top" wrapText="1"/>
    </xf>
    <xf numFmtId="2" fontId="1" fillId="0" borderId="0" xfId="0" applyNumberFormat="1" applyFont="1" applyAlignment="1" applyProtection="1">
      <alignment vertical="top" wrapText="1"/>
    </xf>
    <xf numFmtId="49" fontId="0" fillId="0" borderId="0" xfId="0" applyNumberFormat="1" applyBorder="1" applyAlignment="1" applyProtection="1">
      <alignment vertical="top"/>
    </xf>
    <xf numFmtId="2" fontId="0" fillId="0" borderId="0" xfId="0" applyNumberFormat="1" applyBorder="1" applyAlignment="1" applyProtection="1">
      <alignment vertical="top" wrapText="1"/>
    </xf>
    <xf numFmtId="0" fontId="0" fillId="0" borderId="0" xfId="0" applyBorder="1" applyProtection="1"/>
    <xf numFmtId="3" fontId="0" fillId="0" borderId="0" xfId="0" applyNumberFormat="1" applyBorder="1" applyProtection="1"/>
    <xf numFmtId="4" fontId="0" fillId="0" borderId="0" xfId="0" applyNumberFormat="1" applyFill="1" applyBorder="1" applyProtection="1"/>
    <xf numFmtId="2" fontId="0" fillId="0" borderId="0" xfId="0" applyNumberFormat="1" applyAlignment="1" applyProtection="1">
      <alignment vertical="top"/>
    </xf>
    <xf numFmtId="4" fontId="0" fillId="0" borderId="0" xfId="0" applyNumberFormat="1" applyFill="1" applyBorder="1" applyProtection="1">
      <protection locked="0"/>
    </xf>
    <xf numFmtId="49" fontId="0" fillId="0" borderId="0" xfId="0" quotePrefix="1" applyNumberFormat="1" applyAlignment="1" applyProtection="1">
      <alignment vertical="top" wrapText="1"/>
    </xf>
    <xf numFmtId="0" fontId="0" fillId="0" borderId="0" xfId="0" quotePrefix="1" applyAlignment="1" applyProtection="1">
      <alignment vertical="top"/>
    </xf>
    <xf numFmtId="49" fontId="4" fillId="0" borderId="0" xfId="0" quotePrefix="1" applyNumberFormat="1" applyFont="1" applyAlignment="1" applyProtection="1">
      <alignment vertical="top" wrapText="1"/>
    </xf>
    <xf numFmtId="49" fontId="0" fillId="0" borderId="0" xfId="0" quotePrefix="1" applyNumberFormat="1" applyAlignment="1" applyProtection="1">
      <alignment vertical="top"/>
    </xf>
    <xf numFmtId="49" fontId="11" fillId="0" borderId="0" xfId="0" applyNumberFormat="1" applyFont="1" applyAlignment="1" applyProtection="1">
      <alignment vertical="top"/>
    </xf>
    <xf numFmtId="2" fontId="11" fillId="0" borderId="0" xfId="0" applyNumberFormat="1" applyFont="1" applyAlignment="1" applyProtection="1">
      <alignment vertical="top" wrapText="1"/>
    </xf>
    <xf numFmtId="4" fontId="11" fillId="0" borderId="0" xfId="0" applyNumberFormat="1" applyFont="1" applyProtection="1"/>
    <xf numFmtId="3" fontId="11" fillId="0" borderId="0" xfId="0" applyNumberFormat="1" applyFont="1" applyProtection="1"/>
    <xf numFmtId="49" fontId="11" fillId="0" borderId="2" xfId="0" applyNumberFormat="1" applyFont="1" applyBorder="1" applyAlignment="1" applyProtection="1">
      <alignment vertical="top"/>
    </xf>
    <xf numFmtId="2" fontId="11" fillId="0" borderId="2" xfId="0" applyNumberFormat="1" applyFont="1" applyBorder="1" applyAlignment="1" applyProtection="1">
      <alignment vertical="top" wrapText="1"/>
    </xf>
    <xf numFmtId="4" fontId="11" fillId="0" borderId="2" xfId="0" applyNumberFormat="1" applyFont="1" applyBorder="1" applyProtection="1"/>
    <xf numFmtId="0" fontId="11" fillId="0" borderId="0" xfId="0" applyFont="1" applyProtection="1"/>
    <xf numFmtId="49" fontId="11" fillId="0" borderId="0" xfId="0" applyNumberFormat="1" applyFont="1" applyAlignment="1" applyProtection="1">
      <alignment vertical="top" wrapText="1"/>
    </xf>
    <xf numFmtId="49" fontId="11" fillId="0" borderId="0" xfId="0" quotePrefix="1" applyNumberFormat="1" applyFont="1" applyAlignment="1" applyProtection="1">
      <alignment vertical="top" wrapText="1"/>
    </xf>
    <xf numFmtId="3" fontId="0" fillId="0" borderId="0" xfId="0" applyNumberFormat="1" applyFill="1" applyProtection="1">
      <protection locked="0"/>
    </xf>
    <xf numFmtId="164" fontId="4" fillId="0" borderId="0" xfId="0" applyNumberFormat="1" applyFont="1" applyFill="1" applyProtection="1"/>
  </cellXfs>
  <cellStyles count="1">
    <cellStyle name="Navadno"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1</xdr:col>
      <xdr:colOff>0</xdr:colOff>
      <xdr:row>28</xdr:row>
      <xdr:rowOff>2314</xdr:rowOff>
    </xdr:to>
    <xdr:sp macro="" textlink="">
      <xdr:nvSpPr>
        <xdr:cNvPr id="45" name="Besedilo 26"/>
        <xdr:cNvSpPr txBox="1">
          <a:spLocks noChangeArrowheads="1"/>
        </xdr:cNvSpPr>
      </xdr:nvSpPr>
      <xdr:spPr bwMode="auto">
        <a:xfrm>
          <a:off x="485775" y="11544300"/>
          <a:ext cx="0" cy="6505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32</xdr:row>
      <xdr:rowOff>154146</xdr:rowOff>
    </xdr:to>
    <xdr:sp macro="" textlink="">
      <xdr:nvSpPr>
        <xdr:cNvPr id="46" name="Besedilo 26"/>
        <xdr:cNvSpPr txBox="1">
          <a:spLocks noChangeArrowheads="1"/>
        </xdr:cNvSpPr>
      </xdr:nvSpPr>
      <xdr:spPr bwMode="auto">
        <a:xfrm>
          <a:off x="485775" y="12839700"/>
          <a:ext cx="0" cy="6395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33</xdr:row>
      <xdr:rowOff>0</xdr:rowOff>
    </xdr:to>
    <xdr:sp macro="" textlink="">
      <xdr:nvSpPr>
        <xdr:cNvPr id="47" name="Besedilo 26"/>
        <xdr:cNvSpPr txBox="1">
          <a:spLocks noChangeArrowheads="1"/>
        </xdr:cNvSpPr>
      </xdr:nvSpPr>
      <xdr:spPr bwMode="auto">
        <a:xfrm>
          <a:off x="485775" y="12839700"/>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33</xdr:row>
      <xdr:rowOff>0</xdr:rowOff>
    </xdr:to>
    <xdr:sp macro="" textlink="">
      <xdr:nvSpPr>
        <xdr:cNvPr id="48" name="Besedilo 26"/>
        <xdr:cNvSpPr txBox="1">
          <a:spLocks noChangeArrowheads="1"/>
        </xdr:cNvSpPr>
      </xdr:nvSpPr>
      <xdr:spPr bwMode="auto">
        <a:xfrm>
          <a:off x="485775" y="1283970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150051</xdr:rowOff>
    </xdr:to>
    <xdr:sp macro="" textlink="">
      <xdr:nvSpPr>
        <xdr:cNvPr id="49" name="Besedilo 26"/>
        <xdr:cNvSpPr txBox="1">
          <a:spLocks noChangeArrowheads="1"/>
        </xdr:cNvSpPr>
      </xdr:nvSpPr>
      <xdr:spPr bwMode="auto">
        <a:xfrm>
          <a:off x="485775" y="1413510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150051</xdr:rowOff>
    </xdr:to>
    <xdr:sp macro="" textlink="">
      <xdr:nvSpPr>
        <xdr:cNvPr id="50" name="Besedilo 26"/>
        <xdr:cNvSpPr txBox="1">
          <a:spLocks noChangeArrowheads="1"/>
        </xdr:cNvSpPr>
      </xdr:nvSpPr>
      <xdr:spPr bwMode="auto">
        <a:xfrm>
          <a:off x="485775" y="1413510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307150</xdr:rowOff>
    </xdr:to>
    <xdr:sp macro="" textlink="">
      <xdr:nvSpPr>
        <xdr:cNvPr id="51" name="Besedilo 26"/>
        <xdr:cNvSpPr txBox="1">
          <a:spLocks noChangeArrowheads="1"/>
        </xdr:cNvSpPr>
      </xdr:nvSpPr>
      <xdr:spPr bwMode="auto">
        <a:xfrm>
          <a:off x="485775" y="1413510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155148</xdr:rowOff>
    </xdr:to>
    <xdr:sp macro="" textlink="">
      <xdr:nvSpPr>
        <xdr:cNvPr id="52" name="Besedilo 26"/>
        <xdr:cNvSpPr txBox="1">
          <a:spLocks noChangeArrowheads="1"/>
        </xdr:cNvSpPr>
      </xdr:nvSpPr>
      <xdr:spPr bwMode="auto">
        <a:xfrm>
          <a:off x="485775" y="1413510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144187</xdr:rowOff>
    </xdr:to>
    <xdr:sp macro="" textlink="">
      <xdr:nvSpPr>
        <xdr:cNvPr id="53" name="Besedilo 26"/>
        <xdr:cNvSpPr txBox="1">
          <a:spLocks noChangeArrowheads="1"/>
        </xdr:cNvSpPr>
      </xdr:nvSpPr>
      <xdr:spPr bwMode="auto">
        <a:xfrm>
          <a:off x="485775" y="14135100"/>
          <a:ext cx="0" cy="9589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155148</xdr:rowOff>
    </xdr:to>
    <xdr:sp macro="" textlink="">
      <xdr:nvSpPr>
        <xdr:cNvPr id="54" name="Besedilo 26"/>
        <xdr:cNvSpPr txBox="1">
          <a:spLocks noChangeArrowheads="1"/>
        </xdr:cNvSpPr>
      </xdr:nvSpPr>
      <xdr:spPr bwMode="auto">
        <a:xfrm>
          <a:off x="485775" y="1413510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307150</xdr:rowOff>
    </xdr:to>
    <xdr:sp macro="" textlink="">
      <xdr:nvSpPr>
        <xdr:cNvPr id="55" name="Besedilo 26"/>
        <xdr:cNvSpPr txBox="1">
          <a:spLocks noChangeArrowheads="1"/>
        </xdr:cNvSpPr>
      </xdr:nvSpPr>
      <xdr:spPr bwMode="auto">
        <a:xfrm>
          <a:off x="485775" y="1413510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codeName="List1"/>
  <dimension ref="A2:H39"/>
  <sheetViews>
    <sheetView view="pageBreakPreview" zoomScaleSheetLayoutView="100" workbookViewId="0">
      <selection activeCell="B6" sqref="B6"/>
    </sheetView>
  </sheetViews>
  <sheetFormatPr defaultColWidth="9.69921875" defaultRowHeight="13.8"/>
  <cols>
    <col min="1" max="1" width="5.09765625" style="65" customWidth="1"/>
    <col min="2" max="2" width="50.59765625" style="67" customWidth="1"/>
    <col min="3" max="3" width="5.59765625" customWidth="1"/>
    <col min="4" max="4" width="6.59765625" style="1" customWidth="1"/>
    <col min="5" max="6" width="8.59765625" style="4" customWidth="1"/>
    <col min="7" max="7" width="9.69921875" style="3" customWidth="1"/>
    <col min="8" max="8" width="9.69921875" style="1" customWidth="1"/>
  </cols>
  <sheetData>
    <row r="2" spans="1:6" ht="21">
      <c r="A2" s="61" t="s">
        <v>61</v>
      </c>
      <c r="B2" s="62" t="s">
        <v>62</v>
      </c>
    </row>
    <row r="4" spans="1:6">
      <c r="A4" s="63"/>
      <c r="B4" s="64" t="s">
        <v>64</v>
      </c>
    </row>
    <row r="5" spans="1:6">
      <c r="A5" s="63"/>
      <c r="B5" s="64"/>
    </row>
    <row r="6" spans="1:6" s="28" customFormat="1" ht="66">
      <c r="A6" s="22"/>
      <c r="B6" s="23" t="s">
        <v>65</v>
      </c>
      <c r="C6" s="24"/>
      <c r="D6" s="25"/>
      <c r="E6" s="26"/>
      <c r="F6" s="27"/>
    </row>
    <row r="7" spans="1:6" s="34" customFormat="1" ht="198">
      <c r="A7" s="29"/>
      <c r="B7" s="30" t="s">
        <v>66</v>
      </c>
      <c r="C7" s="31"/>
      <c r="D7" s="29"/>
      <c r="E7" s="32"/>
      <c r="F7" s="33"/>
    </row>
    <row r="8" spans="1:6" s="34" customFormat="1" ht="39.6">
      <c r="A8" s="29"/>
      <c r="B8" s="35" t="s">
        <v>67</v>
      </c>
      <c r="C8" s="31"/>
      <c r="D8" s="29"/>
      <c r="E8" s="32"/>
      <c r="F8" s="33"/>
    </row>
    <row r="9" spans="1:6" s="40" customFormat="1" ht="26.4">
      <c r="A9" s="36"/>
      <c r="B9" s="23" t="s">
        <v>129</v>
      </c>
      <c r="C9" s="31"/>
      <c r="D9" s="37"/>
      <c r="E9" s="38"/>
      <c r="F9" s="39"/>
    </row>
    <row r="10" spans="1:6" s="40" customFormat="1" ht="26.4">
      <c r="A10" s="36"/>
      <c r="B10" s="23" t="s">
        <v>130</v>
      </c>
      <c r="C10" s="31"/>
      <c r="D10" s="37"/>
      <c r="E10" s="38"/>
      <c r="F10" s="39"/>
    </row>
    <row r="11" spans="1:6" s="40" customFormat="1" ht="66">
      <c r="A11" s="36"/>
      <c r="B11" s="23" t="s">
        <v>128</v>
      </c>
      <c r="C11" s="31"/>
      <c r="D11" s="37"/>
      <c r="E11" s="38"/>
      <c r="F11" s="39"/>
    </row>
    <row r="12" spans="1:6" s="34" customFormat="1" ht="13.2">
      <c r="A12" s="29"/>
      <c r="B12" s="35"/>
      <c r="C12" s="31"/>
      <c r="D12" s="29"/>
      <c r="E12" s="32"/>
      <c r="F12" s="33"/>
    </row>
    <row r="13" spans="1:6" s="28" customFormat="1" ht="13.2">
      <c r="A13" s="41"/>
      <c r="B13" s="43" t="s">
        <v>68</v>
      </c>
      <c r="C13" s="31"/>
      <c r="D13" s="41"/>
      <c r="E13" s="44"/>
      <c r="F13" s="27"/>
    </row>
    <row r="14" spans="1:6" s="28" customFormat="1" ht="13.2">
      <c r="A14" s="41"/>
      <c r="B14" s="45" t="s">
        <v>69</v>
      </c>
      <c r="C14" s="31"/>
      <c r="D14" s="41"/>
      <c r="E14" s="44"/>
      <c r="F14" s="27"/>
    </row>
    <row r="15" spans="1:6" s="28" customFormat="1" ht="13.2">
      <c r="A15" s="41"/>
      <c r="B15" s="45" t="s">
        <v>70</v>
      </c>
      <c r="C15" s="31"/>
      <c r="D15" s="41"/>
      <c r="E15" s="44"/>
      <c r="F15" s="27"/>
    </row>
    <row r="16" spans="1:6" s="28" customFormat="1" ht="26.4">
      <c r="A16" s="41"/>
      <c r="B16" s="46" t="s">
        <v>71</v>
      </c>
      <c r="C16" s="31"/>
      <c r="D16" s="41"/>
      <c r="E16" s="44"/>
      <c r="F16" s="27"/>
    </row>
    <row r="17" spans="1:6" s="28" customFormat="1" ht="13.2">
      <c r="A17" s="41"/>
      <c r="B17" s="45" t="s">
        <v>72</v>
      </c>
      <c r="C17" s="31"/>
      <c r="D17" s="41"/>
      <c r="E17" s="44"/>
      <c r="F17" s="27"/>
    </row>
    <row r="18" spans="1:6" s="28" customFormat="1" ht="26.4">
      <c r="A18" s="41"/>
      <c r="B18" s="45" t="s">
        <v>73</v>
      </c>
      <c r="C18" s="31"/>
      <c r="D18" s="41"/>
      <c r="E18" s="44"/>
      <c r="F18" s="27"/>
    </row>
    <row r="19" spans="1:6" s="28" customFormat="1" ht="26.4">
      <c r="A19" s="41"/>
      <c r="B19" s="45" t="s">
        <v>74</v>
      </c>
      <c r="C19" s="31"/>
      <c r="D19" s="41"/>
      <c r="E19" s="44"/>
      <c r="F19" s="27"/>
    </row>
    <row r="20" spans="1:6" s="28" customFormat="1" ht="13.2">
      <c r="A20" s="41"/>
      <c r="B20" s="45" t="s">
        <v>75</v>
      </c>
      <c r="C20" s="31"/>
      <c r="D20" s="41"/>
      <c r="E20" s="44"/>
      <c r="F20" s="27"/>
    </row>
    <row r="21" spans="1:6" s="28" customFormat="1" ht="26.4">
      <c r="A21" s="41"/>
      <c r="B21" s="45" t="s">
        <v>76</v>
      </c>
      <c r="C21" s="31"/>
      <c r="D21" s="41"/>
      <c r="E21" s="44"/>
      <c r="F21" s="27"/>
    </row>
    <row r="22" spans="1:6" s="28" customFormat="1" ht="26.4">
      <c r="A22" s="41"/>
      <c r="B22" s="45" t="s">
        <v>77</v>
      </c>
      <c r="C22" s="31"/>
      <c r="D22" s="41"/>
      <c r="E22" s="44"/>
      <c r="F22" s="27"/>
    </row>
    <row r="23" spans="1:6" s="28" customFormat="1" ht="26.4">
      <c r="A23" s="41"/>
      <c r="B23" s="45" t="s">
        <v>78</v>
      </c>
      <c r="C23" s="31"/>
      <c r="D23" s="41"/>
      <c r="E23" s="44"/>
      <c r="F23" s="27"/>
    </row>
    <row r="24" spans="1:6" s="28" customFormat="1" ht="26.4">
      <c r="A24" s="41"/>
      <c r="B24" s="47" t="s">
        <v>79</v>
      </c>
      <c r="C24" s="31"/>
      <c r="D24" s="41"/>
      <c r="E24" s="44"/>
      <c r="F24" s="27"/>
    </row>
    <row r="25" spans="1:6" s="28" customFormat="1" ht="39.6">
      <c r="A25" s="41"/>
      <c r="B25" s="42" t="s">
        <v>81</v>
      </c>
      <c r="C25" s="31"/>
      <c r="D25" s="41"/>
      <c r="E25" s="44"/>
      <c r="F25" s="27"/>
    </row>
    <row r="26" spans="1:6" s="28" customFormat="1" ht="13.2">
      <c r="A26" s="41"/>
      <c r="B26" s="42" t="s">
        <v>80</v>
      </c>
      <c r="C26" s="31"/>
      <c r="D26" s="41"/>
      <c r="E26" s="44"/>
      <c r="F26" s="27"/>
    </row>
    <row r="27" spans="1:6" s="28" customFormat="1" ht="26.4">
      <c r="A27" s="41"/>
      <c r="B27" s="42" t="s">
        <v>117</v>
      </c>
      <c r="C27" s="31"/>
      <c r="D27" s="41"/>
      <c r="E27" s="44"/>
      <c r="F27" s="27"/>
    </row>
    <row r="28" spans="1:6" s="28" customFormat="1" ht="13.2">
      <c r="A28" s="41"/>
      <c r="B28" s="42" t="s">
        <v>118</v>
      </c>
      <c r="C28" s="31"/>
      <c r="D28" s="41"/>
      <c r="E28" s="44"/>
      <c r="F28" s="27"/>
    </row>
    <row r="29" spans="1:6" s="28" customFormat="1" ht="26.4">
      <c r="A29" s="41"/>
      <c r="B29" s="48" t="s">
        <v>119</v>
      </c>
      <c r="C29" s="31"/>
      <c r="D29" s="41"/>
      <c r="E29" s="44"/>
      <c r="F29" s="27"/>
    </row>
    <row r="30" spans="1:6" s="28" customFormat="1" ht="26.4">
      <c r="A30" s="41"/>
      <c r="B30" s="42" t="s">
        <v>120</v>
      </c>
      <c r="C30" s="31"/>
      <c r="D30" s="41"/>
      <c r="E30" s="44"/>
      <c r="F30" s="27"/>
    </row>
    <row r="31" spans="1:6" s="28" customFormat="1" ht="26.4">
      <c r="A31" s="41"/>
      <c r="B31" s="45" t="s">
        <v>121</v>
      </c>
      <c r="C31" s="31"/>
      <c r="D31" s="41"/>
      <c r="E31" s="44"/>
      <c r="F31" s="27"/>
    </row>
    <row r="32" spans="1:6" s="28" customFormat="1" ht="13.2">
      <c r="A32" s="41"/>
      <c r="B32" s="45" t="s">
        <v>122</v>
      </c>
      <c r="C32" s="31"/>
      <c r="D32" s="41"/>
      <c r="E32" s="44"/>
      <c r="F32" s="27"/>
    </row>
    <row r="33" spans="1:7" s="28" customFormat="1" ht="26.4">
      <c r="A33" s="41"/>
      <c r="B33" s="42" t="s">
        <v>123</v>
      </c>
      <c r="C33" s="49"/>
      <c r="D33" s="41"/>
      <c r="E33" s="44"/>
      <c r="F33" s="27"/>
    </row>
    <row r="34" spans="1:7" s="28" customFormat="1" ht="13.2">
      <c r="A34" s="41"/>
      <c r="B34" s="50" t="s">
        <v>124</v>
      </c>
      <c r="C34" s="49"/>
      <c r="D34" s="41"/>
      <c r="E34" s="44"/>
      <c r="F34" s="27"/>
    </row>
    <row r="35" spans="1:7" s="28" customFormat="1" ht="26.4">
      <c r="A35" s="41"/>
      <c r="B35" s="42" t="s">
        <v>125</v>
      </c>
      <c r="C35" s="31"/>
      <c r="D35" s="41"/>
      <c r="E35" s="44"/>
      <c r="F35" s="27"/>
    </row>
    <row r="36" spans="1:7" s="28" customFormat="1" ht="39.6">
      <c r="A36" s="41"/>
      <c r="B36" s="48" t="s">
        <v>126</v>
      </c>
      <c r="C36" s="31"/>
      <c r="D36" s="41"/>
      <c r="E36" s="44"/>
      <c r="F36" s="27"/>
    </row>
    <row r="37" spans="1:7" s="28" customFormat="1" ht="13.2">
      <c r="A37" s="41"/>
      <c r="B37" s="50" t="s">
        <v>127</v>
      </c>
      <c r="C37" s="31"/>
      <c r="D37" s="41"/>
      <c r="E37" s="44"/>
      <c r="F37" s="27"/>
    </row>
    <row r="38" spans="1:7">
      <c r="B38" s="66"/>
      <c r="G38" s="4"/>
    </row>
    <row r="39" spans="1:7">
      <c r="B39" s="66"/>
      <c r="G39" s="4"/>
    </row>
  </sheetData>
  <sheetProtection password="C072" sheet="1" objects="1" scenarios="1"/>
  <phoneticPr fontId="0" type="noConversion"/>
  <pageMargins left="0.74803149606299213" right="0.75" top="0.98425196850393704" bottom="0.98425196850393704" header="0.51181102362204722" footer="0.51181102362204722"/>
  <pageSetup paperSize="9" orientation="portrait" r:id="rId1"/>
  <headerFooter alignWithMargins="0">
    <oddHeader>&amp;L&amp;7BIRO ES d.o.o., Tržaška 51a, Ljubljana
Investitor/objekt: UKC LJUBLJANA / ODDELEK ZA INTENZ. NEGO 2.NADSTR. GINEKOLOŠKE KLINIKE, UKC LJUBLJANA
Vsebina: PZI - 5 NAČRT STROJNIH INŠTALACIJ IN STR. OPREME,  5/2 OGREVANJE IN HLAJENJE</oddHeader>
    <oddFooter>&amp;C&amp;P/&amp;N&amp;RPZI</oddFooter>
  </headerFooter>
  <drawing r:id="rId2"/>
</worksheet>
</file>

<file path=xl/worksheets/sheet2.xml><?xml version="1.0" encoding="utf-8"?>
<worksheet xmlns="http://schemas.openxmlformats.org/spreadsheetml/2006/main" xmlns:r="http://schemas.openxmlformats.org/officeDocument/2006/relationships">
  <sheetPr codeName="List2" enableFormatConditionsCalculation="0">
    <tabColor indexed="10"/>
  </sheetPr>
  <dimension ref="A1:AI62"/>
  <sheetViews>
    <sheetView showZeros="0" view="pageBreakPreview" zoomScaleSheetLayoutView="100" workbookViewId="0">
      <selection activeCell="E7" sqref="E7"/>
    </sheetView>
  </sheetViews>
  <sheetFormatPr defaultColWidth="9.69921875" defaultRowHeight="13.8"/>
  <cols>
    <col min="1" max="1" width="5.09765625" style="65" customWidth="1"/>
    <col min="2" max="2" width="50.59765625" style="81" customWidth="1"/>
    <col min="3" max="3" width="5.59765625" style="77" customWidth="1"/>
    <col min="4" max="4" width="6.59765625" style="78" customWidth="1"/>
    <col min="5" max="5" width="8.59765625" style="99" customWidth="1"/>
    <col min="6" max="6" width="8.59765625" style="80" customWidth="1"/>
    <col min="7" max="7" width="9.69921875" style="6" customWidth="1"/>
    <col min="8" max="8" width="9.69921875" style="1" customWidth="1"/>
  </cols>
  <sheetData>
    <row r="1" spans="1:35" s="8" customFormat="1" ht="10.199999999999999">
      <c r="A1" s="68" t="s">
        <v>159</v>
      </c>
      <c r="B1" s="69" t="s">
        <v>160</v>
      </c>
      <c r="C1" s="70" t="s">
        <v>161</v>
      </c>
      <c r="D1" s="71" t="s">
        <v>162</v>
      </c>
      <c r="E1" s="96" t="s">
        <v>163</v>
      </c>
      <c r="F1" s="72" t="s">
        <v>164</v>
      </c>
      <c r="G1" s="9"/>
      <c r="H1" s="10"/>
      <c r="I1" s="11"/>
      <c r="J1" s="11"/>
      <c r="K1" s="12"/>
      <c r="L1" s="13"/>
      <c r="M1" s="14"/>
      <c r="N1" s="15"/>
      <c r="O1" s="15"/>
      <c r="P1" s="15"/>
      <c r="Q1" s="14"/>
      <c r="R1" s="16"/>
      <c r="S1" s="17"/>
      <c r="T1" s="18"/>
      <c r="U1" s="19"/>
      <c r="V1" s="19"/>
      <c r="W1" s="20"/>
      <c r="X1" s="21"/>
      <c r="Y1" s="21"/>
      <c r="Z1" s="21"/>
      <c r="AA1" s="21"/>
      <c r="AB1" s="21"/>
      <c r="AC1" s="21"/>
      <c r="AD1" s="21"/>
      <c r="AE1" s="21"/>
      <c r="AF1" s="21"/>
      <c r="AG1" s="21"/>
      <c r="AH1" s="21"/>
      <c r="AI1" s="21"/>
    </row>
    <row r="3" spans="1:35" s="54" customFormat="1" ht="27.6">
      <c r="A3" s="63" t="s">
        <v>63</v>
      </c>
      <c r="B3" s="64" t="s">
        <v>208</v>
      </c>
      <c r="C3" s="73"/>
      <c r="D3" s="74"/>
      <c r="E3" s="97"/>
      <c r="F3" s="75"/>
      <c r="G3" s="55"/>
      <c r="H3" s="56"/>
    </row>
    <row r="4" spans="1:35">
      <c r="B4" s="76"/>
      <c r="E4" s="98"/>
      <c r="F4" s="79"/>
      <c r="G4" s="4"/>
    </row>
    <row r="5" spans="1:35">
      <c r="B5" s="76"/>
      <c r="E5" s="98"/>
      <c r="F5" s="79"/>
      <c r="G5" s="4"/>
    </row>
    <row r="6" spans="1:35" ht="41.4">
      <c r="A6" s="65" t="s">
        <v>166</v>
      </c>
      <c r="B6" s="76" t="s">
        <v>4</v>
      </c>
    </row>
    <row r="7" spans="1:35">
      <c r="B7" s="76" t="s">
        <v>56</v>
      </c>
      <c r="C7" s="77" t="s">
        <v>167</v>
      </c>
      <c r="D7" s="78">
        <v>3</v>
      </c>
      <c r="F7" s="80">
        <f>E7*D7</f>
        <v>0</v>
      </c>
    </row>
    <row r="8" spans="1:35">
      <c r="B8" s="76" t="s">
        <v>58</v>
      </c>
      <c r="C8" s="77" t="s">
        <v>167</v>
      </c>
      <c r="D8" s="78">
        <v>2</v>
      </c>
      <c r="F8" s="80">
        <f t="shared" ref="F8:F58" si="0">E8*D8</f>
        <v>0</v>
      </c>
    </row>
    <row r="9" spans="1:35">
      <c r="B9" s="76"/>
      <c r="F9" s="80">
        <f t="shared" si="0"/>
        <v>0</v>
      </c>
    </row>
    <row r="10" spans="1:35">
      <c r="F10" s="80">
        <f t="shared" si="0"/>
        <v>0</v>
      </c>
      <c r="G10" s="5"/>
    </row>
    <row r="11" spans="1:35" ht="41.4">
      <c r="A11" s="65" t="s">
        <v>135</v>
      </c>
      <c r="B11" s="76" t="s">
        <v>1</v>
      </c>
      <c r="F11" s="80">
        <f t="shared" si="0"/>
        <v>0</v>
      </c>
      <c r="G11" s="5"/>
    </row>
    <row r="12" spans="1:35">
      <c r="B12" s="76" t="s">
        <v>56</v>
      </c>
      <c r="C12" s="77" t="s">
        <v>167</v>
      </c>
      <c r="D12" s="78">
        <v>1</v>
      </c>
      <c r="F12" s="80">
        <f t="shared" si="0"/>
        <v>0</v>
      </c>
      <c r="G12" s="5"/>
    </row>
    <row r="13" spans="1:35">
      <c r="B13" s="76"/>
      <c r="F13" s="80">
        <f t="shared" si="0"/>
        <v>0</v>
      </c>
      <c r="G13" s="5"/>
    </row>
    <row r="14" spans="1:35">
      <c r="B14" s="76"/>
      <c r="F14" s="80">
        <f t="shared" si="0"/>
        <v>0</v>
      </c>
      <c r="G14" s="5"/>
    </row>
    <row r="15" spans="1:35" ht="82.8">
      <c r="A15" s="65" t="s">
        <v>136</v>
      </c>
      <c r="B15" s="82" t="s">
        <v>217</v>
      </c>
      <c r="F15" s="80">
        <f t="shared" si="0"/>
        <v>0</v>
      </c>
      <c r="G15" s="5"/>
    </row>
    <row r="16" spans="1:35" ht="27.6">
      <c r="B16" s="76" t="s">
        <v>211</v>
      </c>
      <c r="F16" s="80">
        <f t="shared" si="0"/>
        <v>0</v>
      </c>
      <c r="G16" s="5"/>
    </row>
    <row r="17" spans="1:7" ht="27.6">
      <c r="B17" s="81" t="s">
        <v>212</v>
      </c>
      <c r="C17" s="77" t="s">
        <v>167</v>
      </c>
      <c r="D17" s="78">
        <v>1</v>
      </c>
      <c r="F17" s="80">
        <f t="shared" si="0"/>
        <v>0</v>
      </c>
    </row>
    <row r="18" spans="1:7">
      <c r="F18" s="80">
        <f t="shared" si="0"/>
        <v>0</v>
      </c>
    </row>
    <row r="19" spans="1:7">
      <c r="F19" s="80">
        <f t="shared" si="0"/>
        <v>0</v>
      </c>
    </row>
    <row r="20" spans="1:7" ht="41.4">
      <c r="A20" s="65" t="s">
        <v>137</v>
      </c>
      <c r="B20" s="76" t="s">
        <v>210</v>
      </c>
      <c r="F20" s="80">
        <f t="shared" si="0"/>
        <v>0</v>
      </c>
      <c r="G20" s="5"/>
    </row>
    <row r="21" spans="1:7">
      <c r="B21" s="81" t="s">
        <v>56</v>
      </c>
      <c r="C21" s="77" t="s">
        <v>167</v>
      </c>
      <c r="D21" s="78">
        <v>1</v>
      </c>
      <c r="F21" s="80">
        <f t="shared" si="0"/>
        <v>0</v>
      </c>
    </row>
    <row r="22" spans="1:7">
      <c r="F22" s="80">
        <f t="shared" si="0"/>
        <v>0</v>
      </c>
    </row>
    <row r="23" spans="1:7">
      <c r="F23" s="80">
        <f t="shared" si="0"/>
        <v>0</v>
      </c>
    </row>
    <row r="24" spans="1:7" ht="27.6">
      <c r="A24" s="65" t="s">
        <v>138</v>
      </c>
      <c r="B24" s="81" t="s">
        <v>0</v>
      </c>
      <c r="C24" s="77" t="s">
        <v>59</v>
      </c>
      <c r="D24" s="78">
        <v>1</v>
      </c>
      <c r="F24" s="80">
        <f t="shared" si="0"/>
        <v>0</v>
      </c>
      <c r="G24" s="5"/>
    </row>
    <row r="25" spans="1:7">
      <c r="F25" s="80">
        <f t="shared" si="0"/>
        <v>0</v>
      </c>
      <c r="G25" s="5"/>
    </row>
    <row r="26" spans="1:7">
      <c r="F26" s="80">
        <f t="shared" si="0"/>
        <v>0</v>
      </c>
    </row>
    <row r="27" spans="1:7" ht="41.4">
      <c r="A27" s="65" t="s">
        <v>139</v>
      </c>
      <c r="B27" s="76" t="s">
        <v>196</v>
      </c>
      <c r="F27" s="80">
        <f t="shared" si="0"/>
        <v>0</v>
      </c>
      <c r="G27" s="5"/>
    </row>
    <row r="28" spans="1:7">
      <c r="B28" s="76" t="s">
        <v>157</v>
      </c>
      <c r="C28" s="77" t="s">
        <v>167</v>
      </c>
      <c r="D28" s="78">
        <v>3</v>
      </c>
      <c r="F28" s="80">
        <f t="shared" si="0"/>
        <v>0</v>
      </c>
      <c r="G28" s="5"/>
    </row>
    <row r="29" spans="1:7">
      <c r="F29" s="80">
        <f t="shared" si="0"/>
        <v>0</v>
      </c>
    </row>
    <row r="30" spans="1:7">
      <c r="F30" s="80">
        <f t="shared" si="0"/>
        <v>0</v>
      </c>
    </row>
    <row r="31" spans="1:7" ht="27.6">
      <c r="A31" s="65" t="s">
        <v>140</v>
      </c>
      <c r="B31" s="81" t="s">
        <v>185</v>
      </c>
      <c r="C31" s="77" t="s">
        <v>59</v>
      </c>
      <c r="D31" s="78">
        <v>1</v>
      </c>
      <c r="F31" s="80">
        <f t="shared" si="0"/>
        <v>0</v>
      </c>
    </row>
    <row r="32" spans="1:7">
      <c r="F32" s="80">
        <f t="shared" si="0"/>
        <v>0</v>
      </c>
    </row>
    <row r="33" spans="1:9">
      <c r="F33" s="80">
        <f t="shared" si="0"/>
        <v>0</v>
      </c>
    </row>
    <row r="34" spans="1:9" ht="28.2">
      <c r="A34" s="65" t="s">
        <v>141</v>
      </c>
      <c r="B34" s="81" t="s">
        <v>186</v>
      </c>
      <c r="C34" s="77" t="s">
        <v>167</v>
      </c>
      <c r="D34" s="78">
        <v>5</v>
      </c>
      <c r="F34" s="80">
        <f t="shared" si="0"/>
        <v>0</v>
      </c>
      <c r="G34" s="5"/>
    </row>
    <row r="35" spans="1:9">
      <c r="F35" s="80">
        <f t="shared" si="0"/>
        <v>0</v>
      </c>
      <c r="G35" s="5"/>
    </row>
    <row r="36" spans="1:9">
      <c r="F36" s="80">
        <f t="shared" si="0"/>
        <v>0</v>
      </c>
      <c r="G36" s="5"/>
    </row>
    <row r="37" spans="1:9" ht="42">
      <c r="A37" s="65" t="s">
        <v>142</v>
      </c>
      <c r="B37" s="81" t="s">
        <v>175</v>
      </c>
      <c r="C37" s="77" t="s">
        <v>167</v>
      </c>
      <c r="D37" s="78">
        <v>2</v>
      </c>
      <c r="F37" s="80">
        <f t="shared" si="0"/>
        <v>0</v>
      </c>
      <c r="G37" s="5"/>
    </row>
    <row r="38" spans="1:9">
      <c r="F38" s="80">
        <f t="shared" si="0"/>
        <v>0</v>
      </c>
      <c r="G38" s="5"/>
    </row>
    <row r="39" spans="1:9">
      <c r="F39" s="80">
        <f t="shared" si="0"/>
        <v>0</v>
      </c>
      <c r="G39" s="5"/>
    </row>
    <row r="40" spans="1:9" ht="27.6">
      <c r="A40" s="65" t="s">
        <v>143</v>
      </c>
      <c r="B40" s="76" t="s">
        <v>17</v>
      </c>
      <c r="C40" s="77" t="s">
        <v>59</v>
      </c>
      <c r="D40" s="78">
        <v>1</v>
      </c>
      <c r="F40" s="80">
        <f t="shared" si="0"/>
        <v>0</v>
      </c>
      <c r="G40" s="5"/>
    </row>
    <row r="41" spans="1:9">
      <c r="F41" s="80">
        <f t="shared" si="0"/>
        <v>0</v>
      </c>
      <c r="G41" s="5"/>
    </row>
    <row r="42" spans="1:9">
      <c r="F42" s="80">
        <f t="shared" si="0"/>
        <v>0</v>
      </c>
      <c r="G42" s="5"/>
    </row>
    <row r="43" spans="1:9" s="51" customFormat="1" ht="41.4">
      <c r="A43" s="83" t="s">
        <v>144</v>
      </c>
      <c r="B43" s="84" t="s">
        <v>188</v>
      </c>
      <c r="C43" s="77"/>
      <c r="D43" s="85"/>
      <c r="E43" s="99"/>
      <c r="F43" s="80">
        <f t="shared" si="0"/>
        <v>0</v>
      </c>
      <c r="G43" s="5"/>
      <c r="H43" s="1"/>
      <c r="I43"/>
    </row>
    <row r="44" spans="1:9" s="51" customFormat="1">
      <c r="A44" s="86"/>
      <c r="B44" s="87" t="s">
        <v>56</v>
      </c>
      <c r="C44" s="88" t="s">
        <v>169</v>
      </c>
      <c r="D44" s="89">
        <v>30</v>
      </c>
      <c r="E44" s="100"/>
      <c r="F44" s="80">
        <f t="shared" si="0"/>
        <v>0</v>
      </c>
      <c r="G44" s="53"/>
      <c r="H44" s="52"/>
    </row>
    <row r="45" spans="1:9" s="51" customFormat="1">
      <c r="A45" s="86"/>
      <c r="B45" s="87" t="s">
        <v>58</v>
      </c>
      <c r="C45" s="88" t="s">
        <v>169</v>
      </c>
      <c r="D45" s="89">
        <v>2</v>
      </c>
      <c r="E45" s="100"/>
      <c r="F45" s="80">
        <f t="shared" si="0"/>
        <v>0</v>
      </c>
      <c r="G45" s="53"/>
      <c r="H45" s="52"/>
    </row>
    <row r="46" spans="1:9" s="51" customFormat="1">
      <c r="A46" s="86"/>
      <c r="B46" s="87"/>
      <c r="C46" s="88"/>
      <c r="D46" s="89"/>
      <c r="E46" s="100"/>
      <c r="F46" s="80">
        <f t="shared" si="0"/>
        <v>0</v>
      </c>
      <c r="G46" s="53"/>
      <c r="H46" s="52"/>
    </row>
    <row r="47" spans="1:9" s="51" customFormat="1">
      <c r="A47" s="86"/>
      <c r="B47" s="87"/>
      <c r="C47" s="88"/>
      <c r="D47" s="89"/>
      <c r="E47" s="100"/>
      <c r="F47" s="80">
        <f t="shared" si="0"/>
        <v>0</v>
      </c>
      <c r="G47" s="53"/>
      <c r="H47" s="52"/>
    </row>
    <row r="48" spans="1:9" s="51" customFormat="1" ht="69">
      <c r="A48" s="86" t="s">
        <v>145</v>
      </c>
      <c r="B48" s="84" t="s">
        <v>12</v>
      </c>
      <c r="C48" s="88"/>
      <c r="D48" s="89"/>
      <c r="E48" s="100"/>
      <c r="F48" s="80">
        <f t="shared" si="0"/>
        <v>0</v>
      </c>
      <c r="G48" s="53"/>
      <c r="H48" s="52"/>
    </row>
    <row r="49" spans="1:8" s="51" customFormat="1">
      <c r="A49" s="86"/>
      <c r="B49" s="87" t="s">
        <v>220</v>
      </c>
      <c r="C49" s="88" t="s">
        <v>169</v>
      </c>
      <c r="D49" s="89">
        <v>30</v>
      </c>
      <c r="E49" s="100"/>
      <c r="F49" s="80">
        <f t="shared" si="0"/>
        <v>0</v>
      </c>
      <c r="G49" s="53"/>
      <c r="H49" s="52"/>
    </row>
    <row r="50" spans="1:8">
      <c r="B50" s="81" t="s">
        <v>214</v>
      </c>
      <c r="C50" s="88" t="s">
        <v>169</v>
      </c>
      <c r="D50" s="78">
        <v>2</v>
      </c>
      <c r="F50" s="80">
        <f t="shared" si="0"/>
        <v>0</v>
      </c>
      <c r="G50" s="5"/>
    </row>
    <row r="51" spans="1:8">
      <c r="B51" s="76"/>
      <c r="E51" s="98"/>
      <c r="F51" s="80">
        <f t="shared" si="0"/>
        <v>0</v>
      </c>
      <c r="G51" s="4"/>
    </row>
    <row r="52" spans="1:8" ht="27.6">
      <c r="A52" s="65" t="s">
        <v>146</v>
      </c>
      <c r="B52" s="84" t="s">
        <v>132</v>
      </c>
      <c r="C52" s="77" t="s">
        <v>170</v>
      </c>
      <c r="D52" s="78">
        <v>3</v>
      </c>
      <c r="F52" s="80">
        <f t="shared" si="0"/>
        <v>0</v>
      </c>
      <c r="G52" s="5"/>
    </row>
    <row r="53" spans="1:8">
      <c r="B53" s="84"/>
      <c r="F53" s="80">
        <f t="shared" si="0"/>
        <v>0</v>
      </c>
      <c r="G53" s="5"/>
    </row>
    <row r="54" spans="1:8">
      <c r="B54" s="84"/>
      <c r="F54" s="80">
        <f t="shared" si="0"/>
        <v>0</v>
      </c>
      <c r="G54" s="5"/>
    </row>
    <row r="55" spans="1:8" ht="27.6">
      <c r="A55" s="65" t="s">
        <v>147</v>
      </c>
      <c r="B55" s="84" t="s">
        <v>60</v>
      </c>
      <c r="C55" s="77" t="s">
        <v>170</v>
      </c>
      <c r="D55" s="78">
        <v>0.1</v>
      </c>
      <c r="F55" s="80">
        <f t="shared" si="0"/>
        <v>0</v>
      </c>
      <c r="G55" s="5"/>
    </row>
    <row r="56" spans="1:8">
      <c r="B56" s="84"/>
      <c r="F56" s="80">
        <f t="shared" si="0"/>
        <v>0</v>
      </c>
      <c r="G56" s="5"/>
    </row>
    <row r="57" spans="1:8">
      <c r="B57" s="84"/>
      <c r="F57" s="80">
        <f t="shared" si="0"/>
        <v>0</v>
      </c>
      <c r="G57" s="5"/>
    </row>
    <row r="58" spans="1:8" ht="27.6">
      <c r="A58" s="65" t="s">
        <v>148</v>
      </c>
      <c r="B58" s="82" t="s">
        <v>133</v>
      </c>
      <c r="C58" s="77" t="s">
        <v>167</v>
      </c>
      <c r="D58" s="78">
        <v>9</v>
      </c>
      <c r="F58" s="80">
        <f t="shared" si="0"/>
        <v>0</v>
      </c>
      <c r="G58" s="5"/>
    </row>
    <row r="59" spans="1:8" ht="14.4" thickBot="1">
      <c r="A59" s="91"/>
      <c r="B59" s="92"/>
      <c r="C59" s="93"/>
      <c r="D59" s="94"/>
      <c r="E59" s="101"/>
      <c r="F59" s="95"/>
      <c r="G59" s="5"/>
    </row>
    <row r="60" spans="1:8" ht="14.4" thickTop="1">
      <c r="B60" s="82"/>
      <c r="G60" s="5"/>
    </row>
    <row r="61" spans="1:8">
      <c r="B61" s="82" t="s">
        <v>85</v>
      </c>
      <c r="F61" s="80">
        <f>SUM(F7:F60)</f>
        <v>0</v>
      </c>
      <c r="G61" s="5"/>
    </row>
    <row r="62" spans="1:8">
      <c r="B62" s="82"/>
      <c r="G62" s="5"/>
    </row>
  </sheetData>
  <sheetProtection password="C072" sheet="1" objects="1" scenarios="1"/>
  <phoneticPr fontId="0" type="noConversion"/>
  <pageMargins left="0.74803149606299213" right="0.75" top="0.98425196850393704" bottom="0.98425196850393704" header="0.51181102362204722" footer="0.51181102362204722"/>
  <pageSetup paperSize="9" scale="93" orientation="portrait" r:id="rId1"/>
  <headerFooter alignWithMargins="0">
    <oddHeader>&amp;L&amp;7BIRO ES d.o.o., Tržaška 51a, Ljubljana
Investitor/objekt: UKC LJUBLJANA / ODDELEK ZA INTENZ. NEGO 2.NADSTR. GINEKOLOŠKE KLINIKE, UKC LJUBLJANA
Vsebina: PZI - 5 NAČRT STROJNIH INŠTALACIJ IN STR. OPREME,  5/2 OGREVANJE IN HLAJENJE</oddHeader>
    <oddFooter>&amp;C&amp;P/&amp;N&amp;RPZI</oddFooter>
  </headerFooter>
</worksheet>
</file>

<file path=xl/worksheets/sheet3.xml><?xml version="1.0" encoding="utf-8"?>
<worksheet xmlns="http://schemas.openxmlformats.org/spreadsheetml/2006/main" xmlns:r="http://schemas.openxmlformats.org/officeDocument/2006/relationships">
  <sheetPr codeName="List3" enableFormatConditionsCalculation="0">
    <tabColor indexed="10"/>
  </sheetPr>
  <dimension ref="A1:AI68"/>
  <sheetViews>
    <sheetView showZeros="0" view="pageBreakPreview" zoomScaleSheetLayoutView="100" workbookViewId="0">
      <selection activeCell="E6" sqref="E6"/>
    </sheetView>
  </sheetViews>
  <sheetFormatPr defaultColWidth="9.69921875" defaultRowHeight="13.8"/>
  <cols>
    <col min="1" max="1" width="5.09765625" style="65" customWidth="1"/>
    <col min="2" max="2" width="50.59765625" style="81" customWidth="1"/>
    <col min="3" max="3" width="5.59765625" style="77" customWidth="1"/>
    <col min="4" max="4" width="6.59765625" style="78" customWidth="1"/>
    <col min="5" max="5" width="8.59765625" style="99" customWidth="1"/>
    <col min="6" max="6" width="8.59765625" style="80" customWidth="1"/>
    <col min="7" max="7" width="9.69921875" style="6" customWidth="1"/>
    <col min="8" max="8" width="9.69921875" style="1" customWidth="1"/>
  </cols>
  <sheetData>
    <row r="1" spans="1:35" s="8" customFormat="1" ht="10.199999999999999">
      <c r="A1" s="68" t="s">
        <v>159</v>
      </c>
      <c r="B1" s="69" t="s">
        <v>160</v>
      </c>
      <c r="C1" s="70" t="s">
        <v>161</v>
      </c>
      <c r="D1" s="71" t="s">
        <v>162</v>
      </c>
      <c r="E1" s="96" t="s">
        <v>163</v>
      </c>
      <c r="F1" s="72" t="s">
        <v>164</v>
      </c>
      <c r="G1" s="9"/>
      <c r="H1" s="10"/>
      <c r="I1" s="11"/>
      <c r="J1" s="11"/>
      <c r="K1" s="12"/>
      <c r="L1" s="13"/>
      <c r="M1" s="14"/>
      <c r="N1" s="15"/>
      <c r="O1" s="15"/>
      <c r="P1" s="15"/>
      <c r="Q1" s="14"/>
      <c r="R1" s="16"/>
      <c r="S1" s="17"/>
      <c r="T1" s="18"/>
      <c r="U1" s="19"/>
      <c r="V1" s="19"/>
      <c r="W1" s="20"/>
      <c r="X1" s="21"/>
      <c r="Y1" s="21"/>
      <c r="Z1" s="21"/>
      <c r="AA1" s="21"/>
      <c r="AB1" s="21"/>
      <c r="AC1" s="21"/>
      <c r="AD1" s="21"/>
      <c r="AE1" s="21"/>
      <c r="AF1" s="21"/>
      <c r="AG1" s="21"/>
      <c r="AH1" s="21"/>
      <c r="AI1" s="21"/>
    </row>
    <row r="3" spans="1:35" s="54" customFormat="1">
      <c r="A3" s="63" t="s">
        <v>98</v>
      </c>
      <c r="B3" s="64" t="s">
        <v>189</v>
      </c>
      <c r="C3" s="73"/>
      <c r="D3" s="74"/>
      <c r="E3" s="97"/>
      <c r="F3" s="75"/>
      <c r="G3" s="55"/>
      <c r="H3" s="56"/>
    </row>
    <row r="4" spans="1:35">
      <c r="B4" s="76"/>
      <c r="E4" s="98"/>
      <c r="F4" s="79"/>
      <c r="G4" s="4"/>
    </row>
    <row r="5" spans="1:35" ht="41.4">
      <c r="A5" s="65" t="s">
        <v>166</v>
      </c>
      <c r="B5" s="76" t="s">
        <v>190</v>
      </c>
    </row>
    <row r="6" spans="1:35">
      <c r="B6" s="76" t="s">
        <v>157</v>
      </c>
      <c r="C6" s="77" t="s">
        <v>167</v>
      </c>
      <c r="D6" s="78">
        <v>1</v>
      </c>
      <c r="F6" s="80">
        <f>E6*D6</f>
        <v>0</v>
      </c>
    </row>
    <row r="7" spans="1:35">
      <c r="B7" s="76" t="s">
        <v>134</v>
      </c>
      <c r="C7" s="77" t="s">
        <v>167</v>
      </c>
      <c r="D7" s="78">
        <v>2</v>
      </c>
      <c r="F7" s="80">
        <f t="shared" ref="F7:F65" si="0">E7*D7</f>
        <v>0</v>
      </c>
    </row>
    <row r="8" spans="1:35">
      <c r="B8" s="76"/>
    </row>
    <row r="9" spans="1:35">
      <c r="F9" s="80">
        <f t="shared" si="0"/>
        <v>0</v>
      </c>
      <c r="G9" s="5"/>
    </row>
    <row r="10" spans="1:35" ht="41.4">
      <c r="A10" s="65" t="s">
        <v>135</v>
      </c>
      <c r="B10" s="76" t="s">
        <v>191</v>
      </c>
      <c r="F10" s="80">
        <f t="shared" si="0"/>
        <v>0</v>
      </c>
      <c r="G10" s="5"/>
    </row>
    <row r="11" spans="1:35">
      <c r="B11" s="76" t="s">
        <v>157</v>
      </c>
      <c r="C11" s="77" t="s">
        <v>167</v>
      </c>
      <c r="D11" s="78">
        <v>1</v>
      </c>
      <c r="F11" s="80">
        <f t="shared" si="0"/>
        <v>0</v>
      </c>
      <c r="G11" s="5"/>
    </row>
    <row r="12" spans="1:35">
      <c r="B12" s="76"/>
      <c r="F12" s="80">
        <f t="shared" si="0"/>
        <v>0</v>
      </c>
      <c r="G12" s="5"/>
    </row>
    <row r="13" spans="1:35">
      <c r="B13" s="76"/>
      <c r="F13" s="80">
        <f t="shared" si="0"/>
        <v>0</v>
      </c>
      <c r="G13" s="5"/>
    </row>
    <row r="14" spans="1:35" ht="69">
      <c r="A14" s="65" t="s">
        <v>136</v>
      </c>
      <c r="B14" s="82" t="s">
        <v>158</v>
      </c>
      <c r="F14" s="80">
        <f t="shared" si="0"/>
        <v>0</v>
      </c>
      <c r="G14" s="5"/>
    </row>
    <row r="15" spans="1:35">
      <c r="B15" s="76" t="s">
        <v>192</v>
      </c>
      <c r="C15" s="77" t="s">
        <v>167</v>
      </c>
      <c r="D15" s="78">
        <v>2</v>
      </c>
      <c r="F15" s="80">
        <f t="shared" si="0"/>
        <v>0</v>
      </c>
      <c r="G15" s="5"/>
    </row>
    <row r="16" spans="1:35">
      <c r="F16" s="80">
        <f t="shared" si="0"/>
        <v>0</v>
      </c>
    </row>
    <row r="17" spans="1:8">
      <c r="F17" s="80">
        <f t="shared" si="0"/>
        <v>0</v>
      </c>
    </row>
    <row r="18" spans="1:8" ht="27.6">
      <c r="A18" s="65" t="s">
        <v>137</v>
      </c>
      <c r="B18" s="81" t="s">
        <v>185</v>
      </c>
      <c r="C18" s="77" t="s">
        <v>59</v>
      </c>
      <c r="D18" s="78">
        <v>1</v>
      </c>
      <c r="F18" s="80">
        <f t="shared" si="0"/>
        <v>0</v>
      </c>
    </row>
    <row r="19" spans="1:8">
      <c r="F19" s="80">
        <f t="shared" si="0"/>
        <v>0</v>
      </c>
    </row>
    <row r="20" spans="1:8">
      <c r="F20" s="80">
        <f t="shared" si="0"/>
        <v>0</v>
      </c>
    </row>
    <row r="21" spans="1:8" ht="110.4">
      <c r="A21" s="65" t="s">
        <v>138</v>
      </c>
      <c r="B21" s="82" t="s">
        <v>9</v>
      </c>
      <c r="F21" s="80">
        <f t="shared" si="0"/>
        <v>0</v>
      </c>
      <c r="G21" s="5"/>
      <c r="H21" s="2"/>
    </row>
    <row r="22" spans="1:8">
      <c r="B22" s="82" t="s">
        <v>157</v>
      </c>
      <c r="F22" s="80">
        <f t="shared" si="0"/>
        <v>0</v>
      </c>
      <c r="G22" s="5"/>
      <c r="H22" s="2"/>
    </row>
    <row r="23" spans="1:8">
      <c r="B23" s="82" t="s">
        <v>193</v>
      </c>
      <c r="F23" s="80">
        <f t="shared" si="0"/>
        <v>0</v>
      </c>
      <c r="G23" s="5"/>
      <c r="H23" s="2"/>
    </row>
    <row r="24" spans="1:8">
      <c r="B24" s="82" t="s">
        <v>194</v>
      </c>
      <c r="F24" s="80">
        <f t="shared" si="0"/>
        <v>0</v>
      </c>
      <c r="G24" s="5"/>
      <c r="H24" s="2"/>
    </row>
    <row r="25" spans="1:8">
      <c r="B25" s="82" t="s">
        <v>55</v>
      </c>
      <c r="F25" s="80">
        <f t="shared" si="0"/>
        <v>0</v>
      </c>
      <c r="G25" s="5"/>
      <c r="H25" s="2"/>
    </row>
    <row r="26" spans="1:8">
      <c r="B26" s="82" t="s">
        <v>195</v>
      </c>
      <c r="F26" s="80">
        <f t="shared" si="0"/>
        <v>0</v>
      </c>
      <c r="G26" s="5"/>
      <c r="H26" s="2"/>
    </row>
    <row r="27" spans="1:8">
      <c r="B27" s="82" t="s">
        <v>216</v>
      </c>
      <c r="C27" s="77" t="s">
        <v>59</v>
      </c>
      <c r="D27" s="78">
        <v>1</v>
      </c>
      <c r="F27" s="80">
        <f t="shared" si="0"/>
        <v>0</v>
      </c>
      <c r="G27" s="5"/>
      <c r="H27" s="2"/>
    </row>
    <row r="28" spans="1:8">
      <c r="F28" s="80">
        <f t="shared" si="0"/>
        <v>0</v>
      </c>
    </row>
    <row r="29" spans="1:8" ht="27.6">
      <c r="A29" s="65" t="s">
        <v>139</v>
      </c>
      <c r="B29" s="81" t="s">
        <v>0</v>
      </c>
      <c r="C29" s="77" t="s">
        <v>59</v>
      </c>
      <c r="D29" s="78">
        <v>1</v>
      </c>
      <c r="F29" s="80">
        <f t="shared" si="0"/>
        <v>0</v>
      </c>
      <c r="G29" s="5"/>
    </row>
    <row r="30" spans="1:8">
      <c r="F30" s="80">
        <f t="shared" si="0"/>
        <v>0</v>
      </c>
      <c r="G30" s="5"/>
    </row>
    <row r="31" spans="1:8">
      <c r="F31" s="80">
        <f t="shared" si="0"/>
        <v>0</v>
      </c>
      <c r="G31" s="5"/>
    </row>
    <row r="32" spans="1:8">
      <c r="F32" s="80">
        <f t="shared" si="0"/>
        <v>0</v>
      </c>
      <c r="G32" s="5"/>
    </row>
    <row r="33" spans="1:9" ht="41.4">
      <c r="A33" s="65" t="s">
        <v>140</v>
      </c>
      <c r="B33" s="76" t="s">
        <v>196</v>
      </c>
      <c r="F33" s="80">
        <f t="shared" si="0"/>
        <v>0</v>
      </c>
      <c r="G33" s="5"/>
    </row>
    <row r="34" spans="1:9">
      <c r="B34" s="76" t="s">
        <v>157</v>
      </c>
      <c r="C34" s="77" t="s">
        <v>167</v>
      </c>
      <c r="D34" s="78">
        <v>1</v>
      </c>
      <c r="F34" s="80">
        <f t="shared" si="0"/>
        <v>0</v>
      </c>
      <c r="G34" s="5"/>
    </row>
    <row r="35" spans="1:9">
      <c r="F35" s="80">
        <f t="shared" si="0"/>
        <v>0</v>
      </c>
    </row>
    <row r="36" spans="1:9" ht="28.2">
      <c r="A36" s="65" t="s">
        <v>141</v>
      </c>
      <c r="B36" s="81" t="s">
        <v>197</v>
      </c>
      <c r="C36" s="77" t="s">
        <v>167</v>
      </c>
      <c r="D36" s="78">
        <v>3</v>
      </c>
      <c r="F36" s="80">
        <f t="shared" si="0"/>
        <v>0</v>
      </c>
      <c r="G36" s="5"/>
    </row>
    <row r="37" spans="1:9">
      <c r="F37" s="80">
        <f t="shared" si="0"/>
        <v>0</v>
      </c>
      <c r="G37" s="5"/>
    </row>
    <row r="38" spans="1:9">
      <c r="F38" s="80">
        <f t="shared" si="0"/>
        <v>0</v>
      </c>
      <c r="G38" s="5"/>
    </row>
    <row r="39" spans="1:9" ht="42">
      <c r="A39" s="65" t="s">
        <v>142</v>
      </c>
      <c r="B39" s="81" t="s">
        <v>175</v>
      </c>
      <c r="C39" s="77" t="s">
        <v>167</v>
      </c>
      <c r="D39" s="78">
        <v>2</v>
      </c>
      <c r="F39" s="80">
        <f t="shared" si="0"/>
        <v>0</v>
      </c>
      <c r="G39" s="5"/>
    </row>
    <row r="40" spans="1:9">
      <c r="F40" s="80">
        <f t="shared" si="0"/>
        <v>0</v>
      </c>
      <c r="G40" s="5"/>
    </row>
    <row r="41" spans="1:9">
      <c r="F41" s="80">
        <f t="shared" si="0"/>
        <v>0</v>
      </c>
      <c r="G41" s="5"/>
    </row>
    <row r="42" spans="1:9" ht="82.8">
      <c r="A42" s="65" t="s">
        <v>143</v>
      </c>
      <c r="B42" s="81" t="s">
        <v>198</v>
      </c>
      <c r="C42" s="77" t="s">
        <v>59</v>
      </c>
      <c r="D42" s="78">
        <v>1</v>
      </c>
      <c r="F42" s="80">
        <f t="shared" si="0"/>
        <v>0</v>
      </c>
      <c r="G42" s="5"/>
    </row>
    <row r="43" spans="1:9">
      <c r="F43" s="80">
        <f t="shared" si="0"/>
        <v>0</v>
      </c>
      <c r="G43" s="5"/>
    </row>
    <row r="44" spans="1:9">
      <c r="F44" s="80">
        <f t="shared" si="0"/>
        <v>0</v>
      </c>
      <c r="G44" s="5"/>
    </row>
    <row r="45" spans="1:9" s="51" customFormat="1" ht="41.4">
      <c r="A45" s="83" t="s">
        <v>144</v>
      </c>
      <c r="B45" s="84" t="s">
        <v>188</v>
      </c>
      <c r="C45" s="77"/>
      <c r="D45" s="85"/>
      <c r="E45" s="99"/>
      <c r="F45" s="80">
        <f t="shared" si="0"/>
        <v>0</v>
      </c>
      <c r="G45" s="5"/>
      <c r="H45" s="1"/>
      <c r="I45"/>
    </row>
    <row r="46" spans="1:9" s="51" customFormat="1">
      <c r="A46" s="86"/>
      <c r="B46" s="87" t="s">
        <v>157</v>
      </c>
      <c r="C46" s="88" t="s">
        <v>169</v>
      </c>
      <c r="D46" s="89">
        <v>30</v>
      </c>
      <c r="E46" s="100"/>
      <c r="F46" s="80">
        <f t="shared" si="0"/>
        <v>0</v>
      </c>
      <c r="G46" s="53"/>
      <c r="H46" s="52"/>
    </row>
    <row r="47" spans="1:9" s="51" customFormat="1">
      <c r="A47" s="86"/>
      <c r="B47" s="87"/>
      <c r="C47" s="88"/>
      <c r="D47" s="89"/>
      <c r="E47" s="100"/>
      <c r="F47" s="80">
        <f t="shared" si="0"/>
        <v>0</v>
      </c>
      <c r="G47" s="53"/>
      <c r="H47" s="52"/>
    </row>
    <row r="48" spans="1:9" s="51" customFormat="1">
      <c r="A48" s="86"/>
      <c r="B48" s="87"/>
      <c r="C48" s="88"/>
      <c r="D48" s="89"/>
      <c r="E48" s="100"/>
      <c r="F48" s="80">
        <f t="shared" si="0"/>
        <v>0</v>
      </c>
      <c r="G48" s="53"/>
      <c r="H48" s="52"/>
    </row>
    <row r="49" spans="1:8" s="51" customFormat="1" ht="69">
      <c r="A49" s="86" t="s">
        <v>145</v>
      </c>
      <c r="B49" s="84" t="s">
        <v>221</v>
      </c>
      <c r="C49" s="88"/>
      <c r="D49" s="89"/>
      <c r="E49" s="100"/>
      <c r="F49" s="80">
        <f t="shared" si="0"/>
        <v>0</v>
      </c>
      <c r="G49" s="53"/>
      <c r="H49" s="52"/>
    </row>
    <row r="50" spans="1:8" s="51" customFormat="1">
      <c r="A50" s="86"/>
      <c r="B50" s="87" t="s">
        <v>2</v>
      </c>
      <c r="C50" s="88" t="s">
        <v>169</v>
      </c>
      <c r="D50" s="89">
        <v>30</v>
      </c>
      <c r="E50" s="100"/>
      <c r="F50" s="80">
        <f t="shared" si="0"/>
        <v>0</v>
      </c>
      <c r="G50" s="53"/>
      <c r="H50" s="52"/>
    </row>
    <row r="51" spans="1:8">
      <c r="F51" s="80">
        <f t="shared" si="0"/>
        <v>0</v>
      </c>
      <c r="G51" s="5"/>
    </row>
    <row r="52" spans="1:8">
      <c r="B52" s="76"/>
      <c r="E52" s="98"/>
      <c r="F52" s="80">
        <f t="shared" si="0"/>
        <v>0</v>
      </c>
      <c r="G52" s="4"/>
    </row>
    <row r="53" spans="1:8" ht="27.6">
      <c r="A53" s="65" t="s">
        <v>146</v>
      </c>
      <c r="B53" s="84" t="s">
        <v>132</v>
      </c>
      <c r="C53" s="77" t="s">
        <v>170</v>
      </c>
      <c r="D53" s="78">
        <v>2.5</v>
      </c>
      <c r="F53" s="80">
        <f t="shared" si="0"/>
        <v>0</v>
      </c>
      <c r="G53" s="5"/>
    </row>
    <row r="54" spans="1:8">
      <c r="B54" s="84"/>
      <c r="F54" s="80">
        <f t="shared" si="0"/>
        <v>0</v>
      </c>
      <c r="G54" s="5"/>
    </row>
    <row r="55" spans="1:8">
      <c r="B55" s="84"/>
      <c r="F55" s="80">
        <f t="shared" si="0"/>
        <v>0</v>
      </c>
      <c r="G55" s="5"/>
    </row>
    <row r="56" spans="1:8" ht="27.6">
      <c r="A56" s="65" t="s">
        <v>147</v>
      </c>
      <c r="B56" s="84" t="s">
        <v>60</v>
      </c>
      <c r="C56" s="77" t="s">
        <v>170</v>
      </c>
      <c r="D56" s="78">
        <v>0.5</v>
      </c>
      <c r="F56" s="80">
        <f t="shared" si="0"/>
        <v>0</v>
      </c>
      <c r="G56" s="5"/>
    </row>
    <row r="57" spans="1:8">
      <c r="B57" s="84"/>
      <c r="F57" s="80">
        <f t="shared" si="0"/>
        <v>0</v>
      </c>
      <c r="G57" s="5"/>
    </row>
    <row r="58" spans="1:8">
      <c r="B58" s="84"/>
      <c r="F58" s="80">
        <f t="shared" si="0"/>
        <v>0</v>
      </c>
      <c r="G58" s="5"/>
    </row>
    <row r="59" spans="1:8" ht="27.6">
      <c r="A59" s="65" t="s">
        <v>148</v>
      </c>
      <c r="B59" s="82" t="s">
        <v>133</v>
      </c>
      <c r="C59" s="77" t="s">
        <v>167</v>
      </c>
      <c r="D59" s="78">
        <v>5</v>
      </c>
      <c r="F59" s="80">
        <f t="shared" si="0"/>
        <v>0</v>
      </c>
      <c r="G59" s="5"/>
    </row>
    <row r="60" spans="1:8">
      <c r="B60" s="82"/>
      <c r="F60" s="80">
        <f t="shared" si="0"/>
        <v>0</v>
      </c>
      <c r="G60" s="5"/>
    </row>
    <row r="61" spans="1:8">
      <c r="B61" s="82"/>
      <c r="F61" s="80">
        <f t="shared" si="0"/>
        <v>0</v>
      </c>
      <c r="G61" s="5"/>
    </row>
    <row r="62" spans="1:8" ht="27.6">
      <c r="A62" s="65" t="s">
        <v>149</v>
      </c>
      <c r="B62" s="81" t="s">
        <v>199</v>
      </c>
      <c r="E62" s="98"/>
      <c r="F62" s="80">
        <f t="shared" si="0"/>
        <v>0</v>
      </c>
      <c r="G62" s="4"/>
    </row>
    <row r="63" spans="1:8">
      <c r="B63" s="81" t="s">
        <v>157</v>
      </c>
      <c r="C63" s="77" t="s">
        <v>59</v>
      </c>
      <c r="D63" s="78">
        <v>2</v>
      </c>
      <c r="F63" s="80">
        <f t="shared" si="0"/>
        <v>0</v>
      </c>
      <c r="G63" s="5"/>
    </row>
    <row r="64" spans="1:8">
      <c r="B64" s="82"/>
      <c r="F64" s="80">
        <f t="shared" si="0"/>
        <v>0</v>
      </c>
      <c r="G64" s="5"/>
    </row>
    <row r="65" spans="1:7" ht="27.6">
      <c r="A65" s="65" t="s">
        <v>150</v>
      </c>
      <c r="B65" s="82" t="s">
        <v>109</v>
      </c>
      <c r="C65" s="77" t="s">
        <v>167</v>
      </c>
      <c r="D65" s="78">
        <v>2</v>
      </c>
      <c r="F65" s="80">
        <f t="shared" si="0"/>
        <v>0</v>
      </c>
      <c r="G65" s="5"/>
    </row>
    <row r="66" spans="1:7" ht="14.4" thickBot="1">
      <c r="A66" s="91"/>
      <c r="B66" s="102"/>
      <c r="C66" s="93"/>
      <c r="D66" s="94"/>
      <c r="E66" s="101"/>
      <c r="F66" s="95"/>
    </row>
    <row r="67" spans="1:7" ht="14.4" thickTop="1"/>
    <row r="68" spans="1:7">
      <c r="B68" s="81" t="s">
        <v>85</v>
      </c>
      <c r="F68" s="80">
        <f>SUM(F6:F67)</f>
        <v>0</v>
      </c>
    </row>
  </sheetData>
  <sheetProtection password="C072" sheet="1" objects="1" scenarios="1"/>
  <phoneticPr fontId="0" type="noConversion"/>
  <pageMargins left="0.74803149606299213" right="0.75" top="0.98425196850393704" bottom="0.98425196850393704" header="0.51181102362204722" footer="0.51181102362204722"/>
  <pageSetup paperSize="9" scale="87" orientation="portrait" r:id="rId1"/>
  <headerFooter alignWithMargins="0">
    <oddHeader>&amp;L&amp;7BIRO ES d.o.o., Tržaška 51a, Ljubljana
Investitor/objekt: UKC LJUBLJANA / ODDELEK ZA INTENZ. NEGO 2.NADSTR. GINEKOLOŠKE KLINIKE, UKC LJUBLJANA
Vsebina: PZI - 5 NAČRT STROJNIH INŠTALACIJ IN STR. OPREME,  5/2 OGREVANJE IN HLAJENJE</oddHeader>
    <oddFooter>&amp;C&amp;P/&amp;N&amp;RPZI</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sheetPr codeName="List4" enableFormatConditionsCalculation="0">
    <tabColor indexed="10"/>
  </sheetPr>
  <dimension ref="A1:AI173"/>
  <sheetViews>
    <sheetView showZeros="0" view="pageBreakPreview" zoomScaleSheetLayoutView="100" workbookViewId="0">
      <selection activeCell="E15" sqref="E15"/>
    </sheetView>
  </sheetViews>
  <sheetFormatPr defaultColWidth="9.69921875" defaultRowHeight="13.8"/>
  <cols>
    <col min="1" max="1" width="5.09765625" style="65" customWidth="1"/>
    <col min="2" max="2" width="50.59765625" style="76" customWidth="1"/>
    <col min="3" max="3" width="5.59765625" style="77" customWidth="1"/>
    <col min="4" max="4" width="6.59765625" style="78" customWidth="1"/>
    <col min="5" max="5" width="8.59765625" style="99" customWidth="1"/>
    <col min="6" max="6" width="8.59765625" style="80" customWidth="1"/>
    <col min="7" max="7" width="9.69921875" style="6" customWidth="1"/>
    <col min="8" max="8" width="9.69921875" style="1" customWidth="1"/>
  </cols>
  <sheetData>
    <row r="1" spans="1:35" s="8" customFormat="1" ht="10.199999999999999">
      <c r="A1" s="112" t="s">
        <v>159</v>
      </c>
      <c r="B1" s="113" t="s">
        <v>160</v>
      </c>
      <c r="C1" s="70" t="s">
        <v>161</v>
      </c>
      <c r="D1" s="71" t="s">
        <v>162</v>
      </c>
      <c r="E1" s="96" t="s">
        <v>163</v>
      </c>
      <c r="F1" s="72" t="s">
        <v>164</v>
      </c>
      <c r="G1" s="9"/>
      <c r="H1" s="10"/>
      <c r="I1" s="11"/>
      <c r="J1" s="11"/>
      <c r="K1" s="12"/>
      <c r="L1" s="13"/>
      <c r="M1" s="14"/>
      <c r="N1" s="15"/>
      <c r="O1" s="15"/>
      <c r="P1" s="15"/>
      <c r="Q1" s="14"/>
      <c r="R1" s="16"/>
      <c r="S1" s="17"/>
      <c r="T1" s="18"/>
      <c r="U1" s="19"/>
      <c r="V1" s="19"/>
      <c r="W1" s="20"/>
      <c r="X1" s="21"/>
      <c r="Y1" s="21"/>
      <c r="Z1" s="21"/>
      <c r="AA1" s="21"/>
      <c r="AB1" s="21"/>
      <c r="AC1" s="21"/>
      <c r="AD1" s="21"/>
      <c r="AE1" s="21"/>
      <c r="AF1" s="21"/>
      <c r="AG1" s="21"/>
      <c r="AH1" s="21"/>
      <c r="AI1" s="21"/>
    </row>
    <row r="3" spans="1:35">
      <c r="A3" s="63" t="s">
        <v>99</v>
      </c>
      <c r="B3" s="64" t="s">
        <v>52</v>
      </c>
    </row>
    <row r="4" spans="1:35">
      <c r="A4" s="63"/>
      <c r="B4" s="64"/>
    </row>
    <row r="5" spans="1:35" ht="41.4">
      <c r="A5" s="63"/>
      <c r="B5" s="64" t="s">
        <v>3</v>
      </c>
    </row>
    <row r="6" spans="1:35">
      <c r="A6" s="63"/>
      <c r="B6" s="64"/>
    </row>
    <row r="7" spans="1:35" s="51" customFormat="1" ht="124.2">
      <c r="A7" s="86" t="s">
        <v>166</v>
      </c>
      <c r="B7" s="87" t="s">
        <v>184</v>
      </c>
      <c r="C7" s="88"/>
      <c r="D7" s="89"/>
      <c r="E7" s="100"/>
      <c r="F7" s="90"/>
      <c r="G7" s="53"/>
      <c r="H7" s="52"/>
    </row>
    <row r="8" spans="1:35" s="51" customFormat="1">
      <c r="A8" s="86"/>
      <c r="B8" s="87" t="s">
        <v>29</v>
      </c>
      <c r="C8" s="88"/>
      <c r="D8" s="89"/>
      <c r="E8" s="100"/>
      <c r="F8" s="90"/>
      <c r="G8" s="53"/>
      <c r="H8" s="52"/>
    </row>
    <row r="9" spans="1:35" s="51" customFormat="1" ht="27.6">
      <c r="A9" s="86"/>
      <c r="B9" s="87" t="s">
        <v>30</v>
      </c>
      <c r="C9" s="88"/>
      <c r="D9" s="89"/>
      <c r="E9" s="100"/>
      <c r="F9" s="90"/>
      <c r="G9" s="53"/>
      <c r="H9" s="52"/>
    </row>
    <row r="10" spans="1:35" s="51" customFormat="1">
      <c r="A10" s="86"/>
      <c r="B10" s="87" t="s">
        <v>32</v>
      </c>
      <c r="C10" s="88"/>
      <c r="D10" s="89"/>
      <c r="E10" s="100"/>
      <c r="F10" s="90"/>
      <c r="G10" s="53"/>
      <c r="H10" s="52"/>
    </row>
    <row r="11" spans="1:35" s="51" customFormat="1">
      <c r="A11" s="86"/>
      <c r="B11" s="87" t="s">
        <v>33</v>
      </c>
      <c r="C11" s="88"/>
      <c r="D11" s="89"/>
      <c r="E11" s="100"/>
      <c r="F11" s="90"/>
      <c r="G11" s="53"/>
      <c r="H11" s="52"/>
    </row>
    <row r="12" spans="1:35" s="51" customFormat="1">
      <c r="A12" s="86"/>
      <c r="B12" s="87" t="s">
        <v>31</v>
      </c>
      <c r="C12" s="88"/>
      <c r="D12" s="89"/>
      <c r="E12" s="100"/>
      <c r="F12" s="90"/>
      <c r="G12" s="53"/>
      <c r="H12" s="52"/>
    </row>
    <row r="13" spans="1:35" s="51" customFormat="1">
      <c r="A13" s="86"/>
      <c r="B13" s="87" t="s">
        <v>38</v>
      </c>
      <c r="C13" s="88"/>
      <c r="D13" s="89"/>
      <c r="E13" s="100"/>
      <c r="F13" s="90"/>
      <c r="G13" s="53"/>
      <c r="H13" s="52"/>
    </row>
    <row r="14" spans="1:35" s="51" customFormat="1" ht="55.2">
      <c r="A14" s="86"/>
      <c r="B14" s="87" t="s">
        <v>34</v>
      </c>
      <c r="C14" s="88"/>
      <c r="D14" s="89"/>
      <c r="E14" s="100"/>
      <c r="F14" s="90"/>
      <c r="G14" s="53"/>
      <c r="H14" s="52"/>
    </row>
    <row r="15" spans="1:35" s="51" customFormat="1" ht="27.6">
      <c r="A15" s="86"/>
      <c r="B15" s="87" t="s">
        <v>37</v>
      </c>
      <c r="C15" s="88" t="s">
        <v>170</v>
      </c>
      <c r="D15" s="89">
        <v>176.4</v>
      </c>
      <c r="E15" s="100"/>
      <c r="F15" s="90">
        <f>E15*D15</f>
        <v>0</v>
      </c>
      <c r="G15" s="53"/>
      <c r="H15" s="52"/>
    </row>
    <row r="16" spans="1:35" s="110" customFormat="1" ht="48" customHeight="1">
      <c r="A16" s="103"/>
      <c r="B16" s="104" t="s">
        <v>222</v>
      </c>
      <c r="C16" s="105"/>
      <c r="D16" s="106"/>
      <c r="E16" s="107"/>
      <c r="F16" s="108">
        <f t="shared" ref="F16" si="0">E16*D16</f>
        <v>0</v>
      </c>
      <c r="G16" s="109"/>
      <c r="H16" s="109"/>
      <c r="I16" s="109"/>
      <c r="L16" s="111"/>
      <c r="M16" s="111"/>
    </row>
    <row r="17" spans="1:13" s="51" customFormat="1">
      <c r="A17" s="86"/>
      <c r="B17" s="87"/>
      <c r="C17" s="88"/>
      <c r="D17" s="89"/>
      <c r="E17" s="100"/>
      <c r="F17" s="90">
        <f t="shared" ref="F17:F80" si="1">E17*D17</f>
        <v>0</v>
      </c>
      <c r="G17" s="53"/>
      <c r="H17" s="52"/>
    </row>
    <row r="18" spans="1:13" s="51" customFormat="1">
      <c r="A18" s="86"/>
      <c r="B18" s="87"/>
      <c r="C18" s="88"/>
      <c r="D18" s="89"/>
      <c r="E18" s="100"/>
      <c r="F18" s="90">
        <f t="shared" si="1"/>
        <v>0</v>
      </c>
      <c r="G18" s="53"/>
      <c r="H18" s="52"/>
    </row>
    <row r="19" spans="1:13" s="51" customFormat="1" ht="151.80000000000001">
      <c r="A19" s="86" t="s">
        <v>135</v>
      </c>
      <c r="B19" s="87" t="s">
        <v>35</v>
      </c>
      <c r="C19" s="88"/>
      <c r="D19" s="89"/>
      <c r="E19" s="100"/>
      <c r="F19" s="90">
        <f t="shared" si="1"/>
        <v>0</v>
      </c>
      <c r="G19" s="53"/>
      <c r="H19" s="52"/>
    </row>
    <row r="20" spans="1:13" s="51" customFormat="1" ht="27.6">
      <c r="A20" s="86"/>
      <c r="B20" s="87" t="s">
        <v>36</v>
      </c>
      <c r="C20" s="88" t="s">
        <v>170</v>
      </c>
      <c r="D20" s="89">
        <v>88.6</v>
      </c>
      <c r="E20" s="100"/>
      <c r="F20" s="90">
        <f t="shared" si="1"/>
        <v>0</v>
      </c>
      <c r="G20" s="53"/>
      <c r="H20" s="52"/>
    </row>
    <row r="21" spans="1:13" s="110" customFormat="1" ht="48" customHeight="1">
      <c r="A21" s="103"/>
      <c r="B21" s="104" t="s">
        <v>222</v>
      </c>
      <c r="C21" s="105"/>
      <c r="D21" s="106"/>
      <c r="E21" s="107"/>
      <c r="F21" s="108">
        <f t="shared" si="1"/>
        <v>0</v>
      </c>
      <c r="G21" s="109"/>
      <c r="H21" s="109"/>
      <c r="I21" s="109"/>
      <c r="L21" s="111"/>
      <c r="M21" s="111"/>
    </row>
    <row r="22" spans="1:13" s="51" customFormat="1">
      <c r="A22" s="86"/>
      <c r="B22" s="87"/>
      <c r="C22" s="88"/>
      <c r="D22" s="89"/>
      <c r="E22" s="100"/>
      <c r="F22" s="90">
        <f t="shared" si="1"/>
        <v>0</v>
      </c>
      <c r="G22" s="53"/>
      <c r="H22" s="52"/>
    </row>
    <row r="23" spans="1:13" s="51" customFormat="1" ht="110.4">
      <c r="A23" s="86" t="s">
        <v>136</v>
      </c>
      <c r="B23" s="87" t="s">
        <v>6</v>
      </c>
      <c r="C23" s="88" t="s">
        <v>169</v>
      </c>
      <c r="D23" s="89">
        <v>180</v>
      </c>
      <c r="E23" s="100"/>
      <c r="F23" s="90">
        <f t="shared" si="1"/>
        <v>0</v>
      </c>
      <c r="G23" s="53"/>
      <c r="H23" s="52"/>
    </row>
    <row r="24" spans="1:13" s="51" customFormat="1">
      <c r="A24" s="86"/>
      <c r="B24" s="87"/>
      <c r="C24" s="88"/>
      <c r="D24" s="89"/>
      <c r="E24" s="100"/>
      <c r="F24" s="90">
        <f t="shared" si="1"/>
        <v>0</v>
      </c>
      <c r="G24" s="53"/>
      <c r="H24" s="52"/>
    </row>
    <row r="25" spans="1:13" s="51" customFormat="1">
      <c r="A25" s="86"/>
      <c r="B25" s="87"/>
      <c r="C25" s="88"/>
      <c r="D25" s="89"/>
      <c r="E25" s="100"/>
      <c r="F25" s="90">
        <f t="shared" si="1"/>
        <v>0</v>
      </c>
      <c r="G25" s="53"/>
      <c r="H25" s="52"/>
    </row>
    <row r="26" spans="1:13" s="51" customFormat="1" ht="110.4">
      <c r="A26" s="86" t="s">
        <v>137</v>
      </c>
      <c r="B26" s="87" t="s">
        <v>5</v>
      </c>
      <c r="C26" s="88" t="s">
        <v>169</v>
      </c>
      <c r="D26" s="89">
        <v>470</v>
      </c>
      <c r="E26" s="100"/>
      <c r="F26" s="90">
        <f t="shared" si="1"/>
        <v>0</v>
      </c>
      <c r="G26" s="53"/>
      <c r="H26" s="52"/>
    </row>
    <row r="27" spans="1:13" s="51" customFormat="1">
      <c r="A27" s="86"/>
      <c r="B27" s="87"/>
      <c r="C27" s="88"/>
      <c r="D27" s="89"/>
      <c r="E27" s="100"/>
      <c r="F27" s="90">
        <f t="shared" si="1"/>
        <v>0</v>
      </c>
      <c r="G27" s="53"/>
      <c r="H27" s="52"/>
    </row>
    <row r="28" spans="1:13" s="51" customFormat="1">
      <c r="A28" s="86"/>
      <c r="B28" s="87"/>
      <c r="C28" s="88"/>
      <c r="D28" s="89"/>
      <c r="E28" s="100"/>
      <c r="F28" s="90">
        <f t="shared" si="1"/>
        <v>0</v>
      </c>
      <c r="G28" s="53"/>
      <c r="H28" s="52"/>
    </row>
    <row r="29" spans="1:13" s="51" customFormat="1" ht="55.2">
      <c r="A29" s="86" t="s">
        <v>138</v>
      </c>
      <c r="B29" s="87" t="s">
        <v>42</v>
      </c>
      <c r="C29" s="88"/>
      <c r="D29" s="89"/>
      <c r="E29" s="100"/>
      <c r="F29" s="90">
        <f t="shared" si="1"/>
        <v>0</v>
      </c>
      <c r="G29" s="53"/>
      <c r="H29" s="52"/>
    </row>
    <row r="30" spans="1:13" s="51" customFormat="1">
      <c r="A30" s="86"/>
      <c r="B30" s="87" t="s">
        <v>43</v>
      </c>
      <c r="C30" s="88" t="s">
        <v>169</v>
      </c>
      <c r="D30" s="89">
        <v>180</v>
      </c>
      <c r="E30" s="100"/>
      <c r="F30" s="90">
        <f t="shared" si="1"/>
        <v>0</v>
      </c>
      <c r="G30" s="53"/>
      <c r="H30" s="52"/>
    </row>
    <row r="31" spans="1:13" s="51" customFormat="1">
      <c r="A31" s="86"/>
      <c r="B31" s="87" t="s">
        <v>44</v>
      </c>
      <c r="C31" s="88" t="s">
        <v>169</v>
      </c>
      <c r="D31" s="89">
        <v>470</v>
      </c>
      <c r="E31" s="100"/>
      <c r="F31" s="90">
        <f t="shared" si="1"/>
        <v>0</v>
      </c>
      <c r="G31" s="53"/>
      <c r="H31" s="52"/>
    </row>
    <row r="32" spans="1:13" s="51" customFormat="1">
      <c r="A32" s="86"/>
      <c r="B32" s="87"/>
      <c r="C32" s="88"/>
      <c r="D32" s="89"/>
      <c r="E32" s="100"/>
      <c r="F32" s="90">
        <f t="shared" si="1"/>
        <v>0</v>
      </c>
      <c r="G32" s="53"/>
      <c r="H32" s="52"/>
    </row>
    <row r="33" spans="1:8" s="51" customFormat="1">
      <c r="A33" s="86"/>
      <c r="B33" s="87"/>
      <c r="C33" s="88"/>
      <c r="D33" s="89"/>
      <c r="E33" s="100"/>
      <c r="F33" s="90">
        <f t="shared" si="1"/>
        <v>0</v>
      </c>
      <c r="G33" s="53"/>
      <c r="H33" s="52"/>
    </row>
    <row r="34" spans="1:8" s="51" customFormat="1" ht="96.6">
      <c r="A34" s="86" t="s">
        <v>139</v>
      </c>
      <c r="B34" s="87" t="s">
        <v>7</v>
      </c>
      <c r="C34" s="88"/>
      <c r="D34" s="89"/>
      <c r="E34" s="100"/>
      <c r="F34" s="90">
        <f t="shared" si="1"/>
        <v>0</v>
      </c>
      <c r="G34" s="53"/>
      <c r="H34" s="52"/>
    </row>
    <row r="35" spans="1:8" s="51" customFormat="1">
      <c r="A35" s="86"/>
      <c r="B35" s="87" t="s">
        <v>45</v>
      </c>
      <c r="C35" s="88" t="s">
        <v>59</v>
      </c>
      <c r="D35" s="89">
        <v>1</v>
      </c>
      <c r="E35" s="100"/>
      <c r="F35" s="90">
        <f t="shared" si="1"/>
        <v>0</v>
      </c>
      <c r="G35" s="53"/>
      <c r="H35" s="52"/>
    </row>
    <row r="36" spans="1:8" s="51" customFormat="1">
      <c r="A36" s="86"/>
      <c r="B36" s="87" t="s">
        <v>46</v>
      </c>
      <c r="C36" s="88" t="s">
        <v>59</v>
      </c>
      <c r="D36" s="89">
        <v>1</v>
      </c>
      <c r="E36" s="100"/>
      <c r="F36" s="90">
        <f t="shared" si="1"/>
        <v>0</v>
      </c>
      <c r="G36" s="53"/>
      <c r="H36" s="52"/>
    </row>
    <row r="37" spans="1:8" s="51" customFormat="1">
      <c r="A37" s="86"/>
      <c r="B37" s="87" t="s">
        <v>47</v>
      </c>
      <c r="C37" s="88" t="s">
        <v>59</v>
      </c>
      <c r="D37" s="89">
        <v>1</v>
      </c>
      <c r="E37" s="100"/>
      <c r="F37" s="90">
        <f t="shared" si="1"/>
        <v>0</v>
      </c>
      <c r="G37" s="53"/>
      <c r="H37" s="52"/>
    </row>
    <row r="38" spans="1:8" s="51" customFormat="1">
      <c r="A38" s="86"/>
      <c r="B38" s="87"/>
      <c r="C38" s="88"/>
      <c r="D38" s="89"/>
      <c r="E38" s="100"/>
      <c r="F38" s="90">
        <f t="shared" si="1"/>
        <v>0</v>
      </c>
      <c r="G38" s="53"/>
      <c r="H38" s="52"/>
    </row>
    <row r="39" spans="1:8" s="51" customFormat="1">
      <c r="A39" s="86"/>
      <c r="B39" s="87"/>
      <c r="C39" s="88"/>
      <c r="D39" s="89"/>
      <c r="E39" s="100"/>
      <c r="F39" s="90">
        <f t="shared" si="1"/>
        <v>0</v>
      </c>
      <c r="G39" s="53"/>
      <c r="H39" s="52"/>
    </row>
    <row r="40" spans="1:8" s="51" customFormat="1" ht="55.2">
      <c r="A40" s="86" t="s">
        <v>140</v>
      </c>
      <c r="B40" s="87" t="s">
        <v>48</v>
      </c>
      <c r="C40" s="88"/>
      <c r="D40" s="89"/>
      <c r="E40" s="100"/>
      <c r="F40" s="90">
        <f t="shared" si="1"/>
        <v>0</v>
      </c>
      <c r="G40" s="53"/>
      <c r="H40" s="52"/>
    </row>
    <row r="41" spans="1:8" s="51" customFormat="1">
      <c r="A41" s="86"/>
      <c r="B41" s="87" t="s">
        <v>49</v>
      </c>
      <c r="C41" s="88" t="s">
        <v>59</v>
      </c>
      <c r="D41" s="89">
        <v>1</v>
      </c>
      <c r="E41" s="100"/>
      <c r="F41" s="90">
        <f t="shared" si="1"/>
        <v>0</v>
      </c>
      <c r="G41" s="53"/>
      <c r="H41" s="52"/>
    </row>
    <row r="42" spans="1:8" s="51" customFormat="1">
      <c r="A42" s="86"/>
      <c r="B42" s="87" t="s">
        <v>50</v>
      </c>
      <c r="C42" s="88" t="s">
        <v>59</v>
      </c>
      <c r="D42" s="89">
        <v>1</v>
      </c>
      <c r="E42" s="100"/>
      <c r="F42" s="90">
        <f t="shared" si="1"/>
        <v>0</v>
      </c>
      <c r="G42" s="53"/>
      <c r="H42" s="52"/>
    </row>
    <row r="43" spans="1:8" s="51" customFormat="1">
      <c r="A43" s="86"/>
      <c r="B43" s="87" t="s">
        <v>51</v>
      </c>
      <c r="C43" s="88" t="s">
        <v>59</v>
      </c>
      <c r="D43" s="89">
        <v>1</v>
      </c>
      <c r="E43" s="100"/>
      <c r="F43" s="90">
        <f t="shared" si="1"/>
        <v>0</v>
      </c>
      <c r="G43" s="53"/>
      <c r="H43" s="52"/>
    </row>
    <row r="44" spans="1:8" s="51" customFormat="1">
      <c r="A44" s="86"/>
      <c r="B44" s="67"/>
      <c r="C44" s="88"/>
      <c r="D44" s="89"/>
      <c r="E44" s="100"/>
      <c r="F44" s="90">
        <f t="shared" si="1"/>
        <v>0</v>
      </c>
      <c r="G44" s="53"/>
      <c r="H44" s="52"/>
    </row>
    <row r="45" spans="1:8" ht="41.4">
      <c r="A45" s="65" t="s">
        <v>142</v>
      </c>
      <c r="B45" s="76" t="s">
        <v>4</v>
      </c>
      <c r="F45" s="90">
        <f t="shared" si="1"/>
        <v>0</v>
      </c>
    </row>
    <row r="46" spans="1:8">
      <c r="B46" s="76" t="s">
        <v>134</v>
      </c>
      <c r="C46" s="77" t="s">
        <v>167</v>
      </c>
      <c r="D46" s="78">
        <v>3</v>
      </c>
      <c r="F46" s="90">
        <f t="shared" si="1"/>
        <v>0</v>
      </c>
      <c r="G46" s="5"/>
    </row>
    <row r="47" spans="1:8">
      <c r="B47" s="76" t="s">
        <v>58</v>
      </c>
      <c r="C47" s="77" t="s">
        <v>167</v>
      </c>
      <c r="D47" s="78">
        <v>3</v>
      </c>
      <c r="F47" s="90">
        <f t="shared" si="1"/>
        <v>0</v>
      </c>
      <c r="G47" s="5"/>
    </row>
    <row r="48" spans="1:8">
      <c r="F48" s="90">
        <f t="shared" si="1"/>
        <v>0</v>
      </c>
      <c r="G48" s="5"/>
    </row>
    <row r="49" spans="1:7">
      <c r="F49" s="90">
        <f t="shared" si="1"/>
        <v>0</v>
      </c>
      <c r="G49" s="5"/>
    </row>
    <row r="50" spans="1:7" ht="41.4">
      <c r="A50" s="65" t="s">
        <v>143</v>
      </c>
      <c r="B50" s="76" t="s">
        <v>1</v>
      </c>
      <c r="F50" s="90">
        <f t="shared" si="1"/>
        <v>0</v>
      </c>
      <c r="G50" s="5"/>
    </row>
    <row r="51" spans="1:7">
      <c r="B51" s="76" t="s">
        <v>58</v>
      </c>
      <c r="C51" s="77" t="s">
        <v>167</v>
      </c>
      <c r="D51" s="78">
        <v>1</v>
      </c>
      <c r="F51" s="90">
        <f t="shared" si="1"/>
        <v>0</v>
      </c>
      <c r="G51" s="5"/>
    </row>
    <row r="52" spans="1:7">
      <c r="F52" s="90">
        <f t="shared" si="1"/>
        <v>0</v>
      </c>
      <c r="G52" s="5"/>
    </row>
    <row r="53" spans="1:7">
      <c r="F53" s="90">
        <f t="shared" si="1"/>
        <v>0</v>
      </c>
      <c r="G53" s="5"/>
    </row>
    <row r="54" spans="1:7" ht="69">
      <c r="A54" s="65" t="s">
        <v>144</v>
      </c>
      <c r="B54" s="82" t="s">
        <v>158</v>
      </c>
      <c r="F54" s="90">
        <f t="shared" si="1"/>
        <v>0</v>
      </c>
      <c r="G54" s="5"/>
    </row>
    <row r="55" spans="1:7">
      <c r="B55" s="76" t="s">
        <v>173</v>
      </c>
      <c r="C55" s="77" t="s">
        <v>167</v>
      </c>
      <c r="D55" s="78">
        <v>2</v>
      </c>
      <c r="F55" s="90">
        <f t="shared" si="1"/>
        <v>0</v>
      </c>
      <c r="G55" s="5"/>
    </row>
    <row r="56" spans="1:7">
      <c r="F56" s="90">
        <f t="shared" si="1"/>
        <v>0</v>
      </c>
      <c r="G56" s="5"/>
    </row>
    <row r="57" spans="1:7">
      <c r="F57" s="90">
        <f t="shared" si="1"/>
        <v>0</v>
      </c>
      <c r="G57" s="5"/>
    </row>
    <row r="58" spans="1:7" ht="69">
      <c r="A58" s="65" t="s">
        <v>145</v>
      </c>
      <c r="B58" s="76" t="s">
        <v>8</v>
      </c>
      <c r="F58" s="90">
        <f t="shared" si="1"/>
        <v>0</v>
      </c>
      <c r="G58" s="5"/>
    </row>
    <row r="59" spans="1:7">
      <c r="B59" s="76" t="s">
        <v>157</v>
      </c>
      <c r="F59" s="90">
        <f t="shared" si="1"/>
        <v>0</v>
      </c>
      <c r="G59" s="5"/>
    </row>
    <row r="60" spans="1:7">
      <c r="B60" s="76" t="s">
        <v>204</v>
      </c>
      <c r="C60" s="77" t="s">
        <v>59</v>
      </c>
      <c r="D60" s="78">
        <v>1</v>
      </c>
      <c r="F60" s="90">
        <f t="shared" si="1"/>
        <v>0</v>
      </c>
      <c r="G60" s="5"/>
    </row>
    <row r="61" spans="1:7">
      <c r="F61" s="90">
        <f t="shared" si="1"/>
        <v>0</v>
      </c>
      <c r="G61" s="5"/>
    </row>
    <row r="62" spans="1:7">
      <c r="F62" s="90">
        <f t="shared" si="1"/>
        <v>0</v>
      </c>
      <c r="G62" s="5"/>
    </row>
    <row r="63" spans="1:7" ht="110.4">
      <c r="A63" s="65" t="s">
        <v>146</v>
      </c>
      <c r="B63" s="82" t="s">
        <v>9</v>
      </c>
      <c r="F63" s="90">
        <f t="shared" si="1"/>
        <v>0</v>
      </c>
      <c r="G63" s="5"/>
    </row>
    <row r="64" spans="1:7">
      <c r="B64" s="76" t="s">
        <v>56</v>
      </c>
      <c r="F64" s="90">
        <f t="shared" si="1"/>
        <v>0</v>
      </c>
      <c r="G64" s="5"/>
    </row>
    <row r="65" spans="1:13">
      <c r="B65" s="76" t="s">
        <v>10</v>
      </c>
      <c r="F65" s="90">
        <f t="shared" si="1"/>
        <v>0</v>
      </c>
      <c r="G65" s="5"/>
    </row>
    <row r="66" spans="1:13">
      <c r="B66" s="82" t="s">
        <v>209</v>
      </c>
      <c r="F66" s="90">
        <f t="shared" si="1"/>
        <v>0</v>
      </c>
      <c r="G66" s="5"/>
    </row>
    <row r="67" spans="1:13">
      <c r="B67" s="82" t="s">
        <v>55</v>
      </c>
      <c r="F67" s="90">
        <f t="shared" si="1"/>
        <v>0</v>
      </c>
      <c r="G67" s="5"/>
    </row>
    <row r="68" spans="1:13">
      <c r="B68" s="82" t="s">
        <v>11</v>
      </c>
      <c r="F68" s="90">
        <f t="shared" si="1"/>
        <v>0</v>
      </c>
      <c r="G68" s="5"/>
    </row>
    <row r="69" spans="1:13">
      <c r="B69" s="82" t="s">
        <v>213</v>
      </c>
      <c r="C69" s="77" t="s">
        <v>167</v>
      </c>
      <c r="D69" s="78">
        <v>1</v>
      </c>
      <c r="F69" s="90">
        <f t="shared" si="1"/>
        <v>0</v>
      </c>
      <c r="G69" s="5"/>
    </row>
    <row r="70" spans="1:13" s="110" customFormat="1" ht="48" customHeight="1">
      <c r="A70" s="103"/>
      <c r="B70" s="104" t="s">
        <v>222</v>
      </c>
      <c r="C70" s="105"/>
      <c r="D70" s="106"/>
      <c r="E70" s="107"/>
      <c r="F70" s="108">
        <f t="shared" ref="F70" si="2">E70*D70</f>
        <v>0</v>
      </c>
      <c r="G70" s="109"/>
      <c r="H70" s="109"/>
      <c r="I70" s="109"/>
      <c r="L70" s="111"/>
      <c r="M70" s="111"/>
    </row>
    <row r="71" spans="1:13">
      <c r="B71" s="82"/>
      <c r="F71" s="90">
        <f t="shared" si="1"/>
        <v>0</v>
      </c>
      <c r="G71" s="5"/>
    </row>
    <row r="72" spans="1:13" s="51" customFormat="1" ht="41.4">
      <c r="A72" s="83" t="s">
        <v>147</v>
      </c>
      <c r="B72" s="84" t="s">
        <v>188</v>
      </c>
      <c r="C72" s="77"/>
      <c r="D72" s="85"/>
      <c r="E72" s="99"/>
      <c r="F72" s="90">
        <f t="shared" si="1"/>
        <v>0</v>
      </c>
      <c r="G72" s="5"/>
      <c r="H72" s="1"/>
      <c r="I72"/>
    </row>
    <row r="73" spans="1:13" s="51" customFormat="1">
      <c r="A73" s="86"/>
      <c r="B73" s="87" t="s">
        <v>134</v>
      </c>
      <c r="C73" s="88" t="s">
        <v>169</v>
      </c>
      <c r="D73" s="89">
        <v>12</v>
      </c>
      <c r="E73" s="100"/>
      <c r="F73" s="90">
        <f t="shared" si="1"/>
        <v>0</v>
      </c>
      <c r="G73" s="53"/>
      <c r="H73" s="52"/>
    </row>
    <row r="74" spans="1:13" s="51" customFormat="1">
      <c r="A74" s="86"/>
      <c r="B74" s="87" t="s">
        <v>56</v>
      </c>
      <c r="C74" s="88" t="s">
        <v>169</v>
      </c>
      <c r="D74" s="89">
        <v>42</v>
      </c>
      <c r="E74" s="100"/>
      <c r="F74" s="90">
        <f t="shared" si="1"/>
        <v>0</v>
      </c>
      <c r="G74" s="53"/>
      <c r="H74" s="52"/>
    </row>
    <row r="75" spans="1:13" s="51" customFormat="1">
      <c r="A75" s="86"/>
      <c r="B75" s="87" t="s">
        <v>57</v>
      </c>
      <c r="C75" s="88" t="s">
        <v>169</v>
      </c>
      <c r="D75" s="89">
        <v>24</v>
      </c>
      <c r="E75" s="100"/>
      <c r="F75" s="90">
        <f t="shared" si="1"/>
        <v>0</v>
      </c>
      <c r="G75" s="53"/>
      <c r="H75" s="52"/>
    </row>
    <row r="76" spans="1:13" s="51" customFormat="1">
      <c r="A76" s="86"/>
      <c r="B76" s="87" t="s">
        <v>58</v>
      </c>
      <c r="C76" s="88" t="s">
        <v>169</v>
      </c>
      <c r="D76" s="89">
        <v>20</v>
      </c>
      <c r="E76" s="100"/>
      <c r="F76" s="90">
        <f t="shared" si="1"/>
        <v>0</v>
      </c>
      <c r="G76" s="53"/>
      <c r="H76" s="52"/>
    </row>
    <row r="77" spans="1:13" s="51" customFormat="1">
      <c r="A77" s="86"/>
      <c r="B77" s="87"/>
      <c r="C77" s="88"/>
      <c r="D77" s="89"/>
      <c r="E77" s="100"/>
      <c r="F77" s="90">
        <f t="shared" si="1"/>
        <v>0</v>
      </c>
      <c r="G77" s="53"/>
      <c r="H77" s="52"/>
    </row>
    <row r="78" spans="1:13" s="51" customFormat="1">
      <c r="A78" s="86"/>
      <c r="B78" s="87"/>
      <c r="C78" s="88"/>
      <c r="D78" s="89"/>
      <c r="E78" s="100"/>
      <c r="F78" s="90">
        <f t="shared" si="1"/>
        <v>0</v>
      </c>
      <c r="G78" s="53"/>
      <c r="H78" s="52"/>
    </row>
    <row r="79" spans="1:13" s="51" customFormat="1" ht="69">
      <c r="A79" s="86" t="s">
        <v>148</v>
      </c>
      <c r="B79" s="84" t="s">
        <v>12</v>
      </c>
      <c r="C79" s="88"/>
      <c r="D79" s="89"/>
      <c r="E79" s="100"/>
      <c r="F79" s="90">
        <f t="shared" si="1"/>
        <v>0</v>
      </c>
      <c r="G79" s="53"/>
      <c r="H79" s="52"/>
    </row>
    <row r="80" spans="1:13" s="51" customFormat="1">
      <c r="A80" s="86"/>
      <c r="B80" s="87" t="s">
        <v>13</v>
      </c>
      <c r="C80" s="88" t="s">
        <v>169</v>
      </c>
      <c r="D80" s="89">
        <v>12</v>
      </c>
      <c r="E80" s="100"/>
      <c r="F80" s="90">
        <f t="shared" si="1"/>
        <v>0</v>
      </c>
      <c r="G80" s="53"/>
      <c r="H80" s="52"/>
    </row>
    <row r="81" spans="1:8" s="51" customFormat="1">
      <c r="A81" s="86"/>
      <c r="B81" s="87" t="s">
        <v>14</v>
      </c>
      <c r="C81" s="88" t="s">
        <v>169</v>
      </c>
      <c r="D81" s="89">
        <v>42</v>
      </c>
      <c r="E81" s="100"/>
      <c r="F81" s="90">
        <f t="shared" ref="F81:F112" si="3">E81*D81</f>
        <v>0</v>
      </c>
      <c r="G81" s="53"/>
      <c r="H81" s="52"/>
    </row>
    <row r="82" spans="1:8" s="51" customFormat="1">
      <c r="A82" s="86"/>
      <c r="B82" s="87" t="s">
        <v>15</v>
      </c>
      <c r="C82" s="88" t="s">
        <v>169</v>
      </c>
      <c r="D82" s="89">
        <v>24</v>
      </c>
      <c r="E82" s="100"/>
      <c r="F82" s="90">
        <f t="shared" si="3"/>
        <v>0</v>
      </c>
      <c r="G82" s="53"/>
      <c r="H82" s="52"/>
    </row>
    <row r="83" spans="1:8" s="51" customFormat="1">
      <c r="A83" s="86"/>
      <c r="B83" s="87" t="s">
        <v>16</v>
      </c>
      <c r="C83" s="88" t="s">
        <v>169</v>
      </c>
      <c r="D83" s="89">
        <v>20</v>
      </c>
      <c r="E83" s="100"/>
      <c r="F83" s="90">
        <f t="shared" si="3"/>
        <v>0</v>
      </c>
      <c r="G83" s="53"/>
      <c r="H83" s="52"/>
    </row>
    <row r="84" spans="1:8" s="51" customFormat="1">
      <c r="A84" s="86"/>
      <c r="B84" s="87"/>
      <c r="C84" s="88"/>
      <c r="D84" s="89"/>
      <c r="E84" s="100"/>
      <c r="F84" s="90">
        <f t="shared" si="3"/>
        <v>0</v>
      </c>
      <c r="G84" s="53"/>
      <c r="H84" s="52"/>
    </row>
    <row r="85" spans="1:8">
      <c r="B85" s="82"/>
      <c r="F85" s="90">
        <f t="shared" si="3"/>
        <v>0</v>
      </c>
      <c r="G85" s="5"/>
    </row>
    <row r="86" spans="1:8" ht="41.4">
      <c r="A86" s="65" t="s">
        <v>149</v>
      </c>
      <c r="B86" s="82" t="s">
        <v>174</v>
      </c>
      <c r="C86" s="77" t="s">
        <v>167</v>
      </c>
      <c r="D86" s="78">
        <v>2</v>
      </c>
      <c r="F86" s="90">
        <f t="shared" si="3"/>
        <v>0</v>
      </c>
      <c r="G86" s="5"/>
    </row>
    <row r="87" spans="1:8">
      <c r="B87" s="82"/>
      <c r="F87" s="90">
        <f t="shared" si="3"/>
        <v>0</v>
      </c>
      <c r="G87" s="5"/>
    </row>
    <row r="88" spans="1:8">
      <c r="B88" s="82"/>
      <c r="F88" s="90">
        <f t="shared" si="3"/>
        <v>0</v>
      </c>
      <c r="G88" s="5"/>
    </row>
    <row r="89" spans="1:8" ht="28.2">
      <c r="A89" s="65" t="s">
        <v>150</v>
      </c>
      <c r="B89" s="76" t="s">
        <v>187</v>
      </c>
      <c r="C89" s="77" t="s">
        <v>167</v>
      </c>
      <c r="D89" s="78">
        <v>2</v>
      </c>
      <c r="F89" s="90">
        <f t="shared" si="3"/>
        <v>0</v>
      </c>
      <c r="G89" s="5"/>
    </row>
    <row r="90" spans="1:8">
      <c r="F90" s="90">
        <f t="shared" si="3"/>
        <v>0</v>
      </c>
      <c r="G90" s="5"/>
    </row>
    <row r="91" spans="1:8">
      <c r="F91" s="90">
        <f t="shared" si="3"/>
        <v>0</v>
      </c>
      <c r="G91" s="5"/>
    </row>
    <row r="92" spans="1:8" ht="42">
      <c r="A92" s="65" t="s">
        <v>151</v>
      </c>
      <c r="B92" s="76" t="s">
        <v>131</v>
      </c>
      <c r="C92" s="77" t="s">
        <v>167</v>
      </c>
      <c r="D92" s="78">
        <v>2</v>
      </c>
      <c r="F92" s="90">
        <f t="shared" si="3"/>
        <v>0</v>
      </c>
      <c r="G92" s="5"/>
    </row>
    <row r="93" spans="1:8">
      <c r="F93" s="90">
        <f t="shared" si="3"/>
        <v>0</v>
      </c>
      <c r="G93" s="5"/>
    </row>
    <row r="94" spans="1:8">
      <c r="F94" s="90">
        <f t="shared" si="3"/>
        <v>0</v>
      </c>
      <c r="G94" s="5"/>
    </row>
    <row r="95" spans="1:8" ht="27.6">
      <c r="A95" s="65" t="s">
        <v>152</v>
      </c>
      <c r="B95" s="76" t="s">
        <v>19</v>
      </c>
      <c r="C95" s="77" t="s">
        <v>59</v>
      </c>
      <c r="D95" s="78">
        <v>7</v>
      </c>
      <c r="F95" s="90">
        <f t="shared" si="3"/>
        <v>0</v>
      </c>
      <c r="G95" s="5"/>
    </row>
    <row r="96" spans="1:8">
      <c r="F96" s="90">
        <f t="shared" si="3"/>
        <v>0</v>
      </c>
      <c r="G96" s="5"/>
    </row>
    <row r="97" spans="1:7">
      <c r="F97" s="90">
        <f t="shared" si="3"/>
        <v>0</v>
      </c>
      <c r="G97" s="5"/>
    </row>
    <row r="98" spans="1:7" ht="27.6">
      <c r="A98" s="65" t="s">
        <v>153</v>
      </c>
      <c r="B98" s="76" t="s">
        <v>17</v>
      </c>
      <c r="C98" s="77" t="s">
        <v>59</v>
      </c>
      <c r="D98" s="78">
        <v>2</v>
      </c>
      <c r="F98" s="90">
        <f t="shared" si="3"/>
        <v>0</v>
      </c>
      <c r="G98" s="5"/>
    </row>
    <row r="99" spans="1:7">
      <c r="D99" s="78" t="s">
        <v>18</v>
      </c>
      <c r="F99" s="90"/>
      <c r="G99" s="5"/>
    </row>
    <row r="100" spans="1:7">
      <c r="F100" s="90">
        <f t="shared" si="3"/>
        <v>0</v>
      </c>
      <c r="G100" s="5"/>
    </row>
    <row r="101" spans="1:7" ht="69">
      <c r="A101" s="65" t="s">
        <v>104</v>
      </c>
      <c r="B101" s="76" t="s">
        <v>20</v>
      </c>
      <c r="C101" s="77" t="s">
        <v>59</v>
      </c>
      <c r="D101" s="78">
        <v>1</v>
      </c>
      <c r="F101" s="90">
        <f t="shared" si="3"/>
        <v>0</v>
      </c>
      <c r="G101" s="5"/>
    </row>
    <row r="102" spans="1:7">
      <c r="F102" s="90">
        <f t="shared" si="3"/>
        <v>0</v>
      </c>
      <c r="G102" s="5"/>
    </row>
    <row r="103" spans="1:7">
      <c r="A103" s="65" t="s">
        <v>105</v>
      </c>
      <c r="B103" s="82" t="s">
        <v>165</v>
      </c>
      <c r="C103" s="77" t="s">
        <v>167</v>
      </c>
      <c r="D103" s="78">
        <v>2</v>
      </c>
      <c r="E103" s="98"/>
      <c r="F103" s="90">
        <f t="shared" si="3"/>
        <v>0</v>
      </c>
      <c r="G103" s="4"/>
    </row>
    <row r="104" spans="1:7">
      <c r="B104" s="82"/>
      <c r="E104" s="98"/>
      <c r="F104" s="90">
        <f t="shared" si="3"/>
        <v>0</v>
      </c>
      <c r="G104" s="4"/>
    </row>
    <row r="105" spans="1:7">
      <c r="F105" s="90">
        <f t="shared" si="3"/>
        <v>0</v>
      </c>
      <c r="G105" s="5"/>
    </row>
    <row r="106" spans="1:7" ht="27.6">
      <c r="A106" s="65" t="s">
        <v>106</v>
      </c>
      <c r="B106" s="84" t="s">
        <v>132</v>
      </c>
      <c r="C106" s="77" t="s">
        <v>170</v>
      </c>
      <c r="D106" s="78">
        <v>15</v>
      </c>
      <c r="F106" s="90">
        <f t="shared" si="3"/>
        <v>0</v>
      </c>
      <c r="G106" s="5"/>
    </row>
    <row r="107" spans="1:7">
      <c r="B107" s="84"/>
      <c r="F107" s="90">
        <f t="shared" si="3"/>
        <v>0</v>
      </c>
      <c r="G107" s="5"/>
    </row>
    <row r="108" spans="1:7">
      <c r="B108" s="84"/>
      <c r="F108" s="90">
        <f t="shared" si="3"/>
        <v>0</v>
      </c>
      <c r="G108" s="5"/>
    </row>
    <row r="109" spans="1:7" ht="27.6">
      <c r="A109" s="65" t="s">
        <v>107</v>
      </c>
      <c r="B109" s="84" t="s">
        <v>60</v>
      </c>
      <c r="C109" s="77" t="s">
        <v>170</v>
      </c>
      <c r="D109" s="78">
        <v>1</v>
      </c>
      <c r="F109" s="90">
        <f t="shared" si="3"/>
        <v>0</v>
      </c>
      <c r="G109" s="5"/>
    </row>
    <row r="110" spans="1:7">
      <c r="B110" s="84"/>
      <c r="F110" s="90">
        <f t="shared" si="3"/>
        <v>0</v>
      </c>
      <c r="G110" s="5"/>
    </row>
    <row r="111" spans="1:7">
      <c r="B111" s="84"/>
      <c r="F111" s="90">
        <f t="shared" si="3"/>
        <v>0</v>
      </c>
      <c r="G111" s="5"/>
    </row>
    <row r="112" spans="1:7" ht="27.6">
      <c r="A112" s="65" t="s">
        <v>108</v>
      </c>
      <c r="B112" s="82" t="s">
        <v>133</v>
      </c>
      <c r="C112" s="77" t="s">
        <v>167</v>
      </c>
      <c r="D112" s="78">
        <v>21</v>
      </c>
      <c r="F112" s="90">
        <f t="shared" si="3"/>
        <v>0</v>
      </c>
      <c r="G112" s="5"/>
    </row>
    <row r="113" spans="1:7" ht="14.4" thickBot="1">
      <c r="A113" s="91"/>
      <c r="B113" s="92"/>
      <c r="C113" s="93"/>
      <c r="D113" s="94"/>
      <c r="E113" s="101"/>
      <c r="F113" s="95"/>
      <c r="G113" s="5"/>
    </row>
    <row r="114" spans="1:7" ht="14.4" thickTop="1">
      <c r="B114" s="82"/>
      <c r="G114" s="5"/>
    </row>
    <row r="115" spans="1:7">
      <c r="B115" s="82" t="s">
        <v>85</v>
      </c>
      <c r="F115" s="80">
        <f>SUM(F15:F112)</f>
        <v>0</v>
      </c>
      <c r="G115" s="5"/>
    </row>
    <row r="116" spans="1:7">
      <c r="B116" s="82"/>
      <c r="G116" s="5"/>
    </row>
    <row r="117" spans="1:7">
      <c r="B117" s="82"/>
      <c r="G117" s="5"/>
    </row>
    <row r="118" spans="1:7">
      <c r="B118" s="82"/>
      <c r="G118" s="5"/>
    </row>
    <row r="119" spans="1:7">
      <c r="B119" s="82"/>
      <c r="G119" s="5"/>
    </row>
    <row r="120" spans="1:7">
      <c r="B120" s="82"/>
      <c r="G120" s="5"/>
    </row>
    <row r="121" spans="1:7">
      <c r="B121" s="82"/>
      <c r="G121" s="5"/>
    </row>
    <row r="122" spans="1:7">
      <c r="B122" s="82"/>
      <c r="G122" s="5"/>
    </row>
    <row r="123" spans="1:7">
      <c r="B123" s="82"/>
      <c r="G123" s="5"/>
    </row>
    <row r="124" spans="1:7">
      <c r="B124" s="82"/>
      <c r="G124" s="7"/>
    </row>
    <row r="125" spans="1:7">
      <c r="B125" s="82"/>
      <c r="G125" s="5"/>
    </row>
    <row r="126" spans="1:7">
      <c r="B126" s="82"/>
      <c r="G126" s="5"/>
    </row>
    <row r="127" spans="1:7">
      <c r="B127" s="82"/>
      <c r="G127" s="5"/>
    </row>
    <row r="128" spans="1:7">
      <c r="B128" s="82"/>
      <c r="G128" s="5"/>
    </row>
    <row r="129" spans="2:7">
      <c r="B129" s="82"/>
      <c r="G129" s="5"/>
    </row>
    <row r="130" spans="2:7">
      <c r="B130" s="82"/>
      <c r="G130" s="5"/>
    </row>
    <row r="131" spans="2:7">
      <c r="B131" s="82"/>
      <c r="G131" s="5"/>
    </row>
    <row r="132" spans="2:7">
      <c r="B132" s="82"/>
      <c r="G132" s="5"/>
    </row>
    <row r="133" spans="2:7">
      <c r="B133" s="82"/>
      <c r="G133" s="5"/>
    </row>
    <row r="134" spans="2:7">
      <c r="B134" s="82"/>
      <c r="G134" s="5"/>
    </row>
    <row r="135" spans="2:7">
      <c r="B135" s="82"/>
      <c r="G135" s="5"/>
    </row>
    <row r="136" spans="2:7">
      <c r="B136" s="82"/>
      <c r="G136" s="5"/>
    </row>
    <row r="137" spans="2:7">
      <c r="B137" s="82"/>
      <c r="G137" s="5"/>
    </row>
    <row r="138" spans="2:7">
      <c r="B138" s="82"/>
      <c r="G138" s="5"/>
    </row>
    <row r="139" spans="2:7">
      <c r="B139" s="82"/>
      <c r="G139" s="5"/>
    </row>
    <row r="140" spans="2:7">
      <c r="B140" s="82"/>
      <c r="G140" s="5"/>
    </row>
    <row r="141" spans="2:7">
      <c r="B141" s="82"/>
      <c r="G141" s="5"/>
    </row>
    <row r="142" spans="2:7">
      <c r="B142" s="82"/>
      <c r="G142" s="5"/>
    </row>
    <row r="143" spans="2:7">
      <c r="B143" s="82"/>
      <c r="G143" s="5"/>
    </row>
    <row r="144" spans="2:7">
      <c r="B144" s="82"/>
      <c r="G144" s="5"/>
    </row>
    <row r="145" spans="2:7">
      <c r="B145" s="82"/>
      <c r="G145" s="5"/>
    </row>
    <row r="146" spans="2:7">
      <c r="B146" s="82"/>
      <c r="G146" s="5"/>
    </row>
    <row r="147" spans="2:7">
      <c r="B147" s="82"/>
      <c r="G147" s="5"/>
    </row>
    <row r="148" spans="2:7">
      <c r="B148" s="82"/>
      <c r="G148" s="5"/>
    </row>
    <row r="149" spans="2:7">
      <c r="B149" s="82"/>
      <c r="G149" s="5"/>
    </row>
    <row r="150" spans="2:7">
      <c r="B150" s="82"/>
      <c r="G150" s="5"/>
    </row>
    <row r="151" spans="2:7">
      <c r="B151" s="82"/>
      <c r="G151" s="5"/>
    </row>
    <row r="152" spans="2:7">
      <c r="B152" s="82"/>
      <c r="G152" s="5"/>
    </row>
    <row r="153" spans="2:7">
      <c r="B153" s="82"/>
      <c r="G153" s="5"/>
    </row>
    <row r="154" spans="2:7">
      <c r="B154" s="82"/>
      <c r="G154" s="5"/>
    </row>
    <row r="155" spans="2:7">
      <c r="G155" s="5"/>
    </row>
    <row r="156" spans="2:7">
      <c r="G156" s="5"/>
    </row>
    <row r="157" spans="2:7">
      <c r="G157" s="5"/>
    </row>
    <row r="158" spans="2:7">
      <c r="G158" s="5"/>
    </row>
    <row r="159" spans="2:7">
      <c r="B159" s="82"/>
      <c r="G159" s="5"/>
    </row>
    <row r="160" spans="2:7">
      <c r="G160" s="5"/>
    </row>
    <row r="161" spans="2:7">
      <c r="G161" s="5"/>
    </row>
    <row r="162" spans="2:7">
      <c r="G162" s="5"/>
    </row>
    <row r="163" spans="2:7">
      <c r="G163" s="5"/>
    </row>
    <row r="164" spans="2:7">
      <c r="G164" s="5"/>
    </row>
    <row r="165" spans="2:7">
      <c r="G165" s="5"/>
    </row>
    <row r="166" spans="2:7">
      <c r="G166" s="5"/>
    </row>
    <row r="167" spans="2:7">
      <c r="G167" s="5"/>
    </row>
    <row r="168" spans="2:7">
      <c r="B168" s="82"/>
    </row>
    <row r="169" spans="2:7">
      <c r="B169" s="82"/>
      <c r="G169" s="5"/>
    </row>
    <row r="170" spans="2:7">
      <c r="B170" s="82"/>
      <c r="G170" s="5"/>
    </row>
    <row r="171" spans="2:7">
      <c r="B171" s="82"/>
      <c r="G171" s="5"/>
    </row>
    <row r="172" spans="2:7">
      <c r="B172" s="82"/>
      <c r="G172" s="5"/>
    </row>
    <row r="173" spans="2:7">
      <c r="G173" s="5"/>
    </row>
  </sheetData>
  <sheetProtection password="C072" sheet="1" objects="1" scenarios="1"/>
  <phoneticPr fontId="0" type="noConversion"/>
  <pageMargins left="0.74803149606299213" right="0.75" top="0.98425196850393704" bottom="0.98425196850393704" header="0.51181102362204722" footer="0.51181102362204722"/>
  <pageSetup paperSize="9" scale="93" orientation="portrait" r:id="rId1"/>
  <headerFooter alignWithMargins="0">
    <oddHeader>&amp;L&amp;7BIRO ES d.o.o., Tržaška 51a, Ljubljana
Investitor/objekt: UKC LJUBLJANA / ODDELEK ZA INTENZ. NEGO 2.NADSTR. GINEKOLOŠKE KLINIKE, UKC LJUBLJANA
Vsebina: PZI - 5 NAČRT STROJNIH INŠTALACIJ IN STR. OPREME,  5/2 OGREVANJE IN HLAJENJE</oddHeader>
    <oddFooter>&amp;C&amp;P/&amp;N&amp;RPZI</oddFooter>
  </headerFooter>
  <rowBreaks count="3" manualBreakCount="3">
    <brk id="44" max="16383" man="1"/>
    <brk id="71" max="16383" man="1"/>
    <brk id="103" max="16383" man="1"/>
  </rowBreaks>
</worksheet>
</file>

<file path=xl/worksheets/sheet5.xml><?xml version="1.0" encoding="utf-8"?>
<worksheet xmlns="http://schemas.openxmlformats.org/spreadsheetml/2006/main" xmlns:r="http://schemas.openxmlformats.org/officeDocument/2006/relationships">
  <sheetPr codeName="List5" enableFormatConditionsCalculation="0">
    <tabColor indexed="10"/>
  </sheetPr>
  <dimension ref="A1:AI37"/>
  <sheetViews>
    <sheetView showZeros="0" view="pageBreakPreview" zoomScaleNormal="145" zoomScaleSheetLayoutView="100" workbookViewId="0">
      <selection activeCell="E6" sqref="E6"/>
    </sheetView>
  </sheetViews>
  <sheetFormatPr defaultColWidth="9.69921875" defaultRowHeight="13.8"/>
  <cols>
    <col min="1" max="1" width="5.09765625" style="65" customWidth="1"/>
    <col min="2" max="2" width="50.59765625" style="84" customWidth="1"/>
    <col min="3" max="3" width="5.59765625" style="77" customWidth="1"/>
    <col min="4" max="4" width="6.59765625" style="85" customWidth="1"/>
    <col min="5" max="5" width="8.59765625" style="99" customWidth="1"/>
    <col min="6" max="6" width="8.59765625" style="80" customWidth="1"/>
    <col min="7" max="7" width="7.5" style="5" customWidth="1"/>
    <col min="8" max="8" width="9.69921875" style="1" customWidth="1"/>
  </cols>
  <sheetData>
    <row r="1" spans="1:35" s="8" customFormat="1" ht="10.199999999999999">
      <c r="A1" s="68" t="s">
        <v>159</v>
      </c>
      <c r="B1" s="113" t="s">
        <v>160</v>
      </c>
      <c r="C1" s="70" t="s">
        <v>161</v>
      </c>
      <c r="D1" s="114" t="s">
        <v>162</v>
      </c>
      <c r="E1" s="96" t="s">
        <v>163</v>
      </c>
      <c r="F1" s="72" t="s">
        <v>164</v>
      </c>
      <c r="G1" s="9"/>
      <c r="H1" s="10"/>
      <c r="I1" s="11"/>
      <c r="J1" s="11"/>
      <c r="K1" s="12"/>
      <c r="L1" s="13"/>
      <c r="M1" s="14"/>
      <c r="N1" s="15"/>
      <c r="O1" s="15"/>
      <c r="P1" s="15"/>
      <c r="Q1" s="14"/>
      <c r="R1" s="16"/>
      <c r="S1" s="17"/>
      <c r="T1" s="18"/>
      <c r="U1" s="19"/>
      <c r="V1" s="19"/>
      <c r="W1" s="20"/>
      <c r="X1" s="21"/>
      <c r="Y1" s="21"/>
      <c r="Z1" s="21"/>
      <c r="AA1" s="21"/>
      <c r="AB1" s="21"/>
      <c r="AC1" s="21"/>
      <c r="AD1" s="21"/>
      <c r="AE1" s="21"/>
      <c r="AF1" s="21"/>
      <c r="AG1" s="21"/>
      <c r="AH1" s="21"/>
      <c r="AI1" s="21"/>
    </row>
    <row r="2" spans="1:35">
      <c r="A2" s="63"/>
      <c r="B2" s="115"/>
    </row>
    <row r="3" spans="1:35">
      <c r="A3" s="63" t="s">
        <v>200</v>
      </c>
      <c r="B3" s="115" t="s">
        <v>114</v>
      </c>
    </row>
    <row r="4" spans="1:35">
      <c r="A4" s="63"/>
      <c r="B4" s="115"/>
    </row>
    <row r="5" spans="1:35" ht="124.2">
      <c r="A5" s="65" t="s">
        <v>166</v>
      </c>
      <c r="B5" s="84" t="s">
        <v>110</v>
      </c>
    </row>
    <row r="6" spans="1:35">
      <c r="B6" s="84" t="s">
        <v>40</v>
      </c>
      <c r="C6" s="77" t="s">
        <v>167</v>
      </c>
      <c r="D6" s="85">
        <v>1</v>
      </c>
      <c r="F6" s="80">
        <f>E6*D6</f>
        <v>0</v>
      </c>
    </row>
    <row r="7" spans="1:35">
      <c r="B7" s="84" t="s">
        <v>179</v>
      </c>
      <c r="C7" s="77" t="s">
        <v>167</v>
      </c>
      <c r="D7" s="85">
        <v>14</v>
      </c>
      <c r="F7" s="80">
        <f t="shared" ref="F7:F35" si="0">E7*D7</f>
        <v>0</v>
      </c>
    </row>
    <row r="8" spans="1:35">
      <c r="B8" s="84" t="s">
        <v>180</v>
      </c>
      <c r="C8" s="77" t="s">
        <v>167</v>
      </c>
      <c r="D8" s="85">
        <v>3</v>
      </c>
      <c r="F8" s="80">
        <f t="shared" si="0"/>
        <v>0</v>
      </c>
    </row>
    <row r="9" spans="1:35">
      <c r="B9" s="84" t="s">
        <v>181</v>
      </c>
      <c r="C9" s="77" t="s">
        <v>167</v>
      </c>
      <c r="D9" s="85">
        <v>4</v>
      </c>
      <c r="F9" s="80">
        <f t="shared" si="0"/>
        <v>0</v>
      </c>
    </row>
    <row r="10" spans="1:35">
      <c r="B10" s="84" t="s">
        <v>182</v>
      </c>
      <c r="C10" s="77" t="s">
        <v>167</v>
      </c>
      <c r="D10" s="85">
        <v>1</v>
      </c>
      <c r="F10" s="80">
        <f t="shared" si="0"/>
        <v>0</v>
      </c>
    </row>
    <row r="11" spans="1:35">
      <c r="B11" s="84" t="s">
        <v>39</v>
      </c>
      <c r="C11" s="77" t="s">
        <v>167</v>
      </c>
      <c r="D11" s="85">
        <v>1</v>
      </c>
      <c r="F11" s="80">
        <f t="shared" si="0"/>
        <v>0</v>
      </c>
    </row>
    <row r="12" spans="1:35">
      <c r="F12" s="80">
        <f t="shared" si="0"/>
        <v>0</v>
      </c>
    </row>
    <row r="13" spans="1:35" ht="27.6">
      <c r="A13" s="65" t="s">
        <v>135</v>
      </c>
      <c r="B13" s="84" t="s">
        <v>111</v>
      </c>
      <c r="F13" s="80">
        <f t="shared" si="0"/>
        <v>0</v>
      </c>
    </row>
    <row r="14" spans="1:35">
      <c r="B14" s="84" t="s">
        <v>183</v>
      </c>
      <c r="C14" s="77" t="s">
        <v>167</v>
      </c>
      <c r="D14" s="85">
        <v>24</v>
      </c>
      <c r="F14" s="80">
        <f t="shared" si="0"/>
        <v>0</v>
      </c>
    </row>
    <row r="15" spans="1:35">
      <c r="F15" s="80">
        <f t="shared" si="0"/>
        <v>0</v>
      </c>
    </row>
    <row r="16" spans="1:35">
      <c r="F16" s="80">
        <f t="shared" si="0"/>
        <v>0</v>
      </c>
    </row>
    <row r="17" spans="1:7">
      <c r="A17" s="65" t="s">
        <v>136</v>
      </c>
      <c r="B17" s="84" t="s">
        <v>113</v>
      </c>
      <c r="F17" s="80">
        <f t="shared" si="0"/>
        <v>0</v>
      </c>
    </row>
    <row r="18" spans="1:7">
      <c r="B18" s="84" t="s">
        <v>183</v>
      </c>
      <c r="C18" s="77" t="s">
        <v>167</v>
      </c>
      <c r="D18" s="85">
        <v>24</v>
      </c>
      <c r="F18" s="80">
        <f t="shared" si="0"/>
        <v>0</v>
      </c>
    </row>
    <row r="19" spans="1:7">
      <c r="F19" s="80">
        <f t="shared" si="0"/>
        <v>0</v>
      </c>
    </row>
    <row r="20" spans="1:7">
      <c r="F20" s="80">
        <f t="shared" si="0"/>
        <v>0</v>
      </c>
    </row>
    <row r="21" spans="1:7" ht="69">
      <c r="A21" s="65" t="s">
        <v>137</v>
      </c>
      <c r="B21" s="84" t="s">
        <v>112</v>
      </c>
      <c r="C21" s="77" t="s">
        <v>167</v>
      </c>
      <c r="D21" s="85">
        <v>24</v>
      </c>
      <c r="F21" s="80">
        <f t="shared" si="0"/>
        <v>0</v>
      </c>
    </row>
    <row r="22" spans="1:7">
      <c r="F22" s="80">
        <f t="shared" si="0"/>
        <v>0</v>
      </c>
    </row>
    <row r="23" spans="1:7">
      <c r="F23" s="80">
        <f t="shared" si="0"/>
        <v>0</v>
      </c>
    </row>
    <row r="24" spans="1:7" ht="55.2">
      <c r="A24" s="65" t="s">
        <v>138</v>
      </c>
      <c r="B24" s="116" t="s">
        <v>28</v>
      </c>
      <c r="C24" s="77" t="s">
        <v>59</v>
      </c>
      <c r="D24" s="85">
        <v>22</v>
      </c>
      <c r="F24" s="80">
        <f t="shared" si="0"/>
        <v>0</v>
      </c>
    </row>
    <row r="25" spans="1:7">
      <c r="B25" s="76"/>
      <c r="E25" s="98"/>
      <c r="F25" s="80">
        <f t="shared" si="0"/>
        <v>0</v>
      </c>
      <c r="G25" s="4"/>
    </row>
    <row r="26" spans="1:7">
      <c r="B26" s="76"/>
      <c r="E26" s="98"/>
      <c r="F26" s="80">
        <f t="shared" si="0"/>
        <v>0</v>
      </c>
      <c r="G26" s="4"/>
    </row>
    <row r="27" spans="1:7" ht="69">
      <c r="A27" s="65" t="s">
        <v>139</v>
      </c>
      <c r="B27" s="81" t="s">
        <v>41</v>
      </c>
      <c r="F27" s="80">
        <f t="shared" si="0"/>
        <v>0</v>
      </c>
    </row>
    <row r="28" spans="1:7" ht="13.5" customHeight="1">
      <c r="B28" s="76" t="s">
        <v>157</v>
      </c>
      <c r="C28" s="77" t="s">
        <v>169</v>
      </c>
      <c r="D28" s="85">
        <v>8</v>
      </c>
      <c r="E28" s="98"/>
      <c r="F28" s="80">
        <f t="shared" si="0"/>
        <v>0</v>
      </c>
      <c r="G28" s="4"/>
    </row>
    <row r="29" spans="1:7">
      <c r="B29" s="76"/>
      <c r="E29" s="98"/>
      <c r="F29" s="80">
        <f t="shared" si="0"/>
        <v>0</v>
      </c>
      <c r="G29" s="4"/>
    </row>
    <row r="30" spans="1:7">
      <c r="B30" s="76"/>
      <c r="E30" s="98"/>
      <c r="F30" s="80">
        <f t="shared" si="0"/>
        <v>0</v>
      </c>
      <c r="G30" s="4"/>
    </row>
    <row r="31" spans="1:7" ht="27.6">
      <c r="A31" s="65" t="s">
        <v>140</v>
      </c>
      <c r="B31" s="84" t="s">
        <v>132</v>
      </c>
      <c r="C31" s="77" t="s">
        <v>170</v>
      </c>
      <c r="D31" s="85">
        <v>2</v>
      </c>
      <c r="F31" s="80">
        <f t="shared" si="0"/>
        <v>0</v>
      </c>
    </row>
    <row r="32" spans="1:7">
      <c r="F32" s="80">
        <f t="shared" si="0"/>
        <v>0</v>
      </c>
    </row>
    <row r="33" spans="1:6">
      <c r="F33" s="80">
        <f t="shared" si="0"/>
        <v>0</v>
      </c>
    </row>
    <row r="34" spans="1:6" ht="27.6">
      <c r="A34" s="65" t="s">
        <v>141</v>
      </c>
      <c r="B34" s="84" t="s">
        <v>60</v>
      </c>
      <c r="C34" s="77" t="s">
        <v>170</v>
      </c>
      <c r="D34" s="85">
        <v>2</v>
      </c>
      <c r="F34" s="80">
        <f t="shared" si="0"/>
        <v>0</v>
      </c>
    </row>
    <row r="35" spans="1:6" ht="14.4" thickBot="1">
      <c r="A35" s="91"/>
      <c r="B35" s="117" t="s">
        <v>168</v>
      </c>
      <c r="C35" s="93"/>
      <c r="D35" s="118"/>
      <c r="E35" s="101"/>
      <c r="F35" s="95">
        <f t="shared" si="0"/>
        <v>0</v>
      </c>
    </row>
    <row r="36" spans="1:6" ht="14.4" thickTop="1"/>
    <row r="37" spans="1:6">
      <c r="B37" s="84" t="s">
        <v>85</v>
      </c>
      <c r="F37" s="80">
        <f>SUM(F6:F36)</f>
        <v>0</v>
      </c>
    </row>
  </sheetData>
  <sheetProtection password="C072" sheet="1" objects="1" scenarios="1"/>
  <phoneticPr fontId="0" type="noConversion"/>
  <pageMargins left="0.74803149606299213" right="0.75" top="0.98425196850393704" bottom="0.98425196850393704" header="0.51181102362204722" footer="0.51181102362204722"/>
  <pageSetup paperSize="9" scale="93" orientation="portrait" r:id="rId1"/>
  <headerFooter alignWithMargins="0">
    <oddHeader>&amp;L&amp;7BIRO ES d.o.o., Tržaška 51a, Ljubljana
Investitor/objekt: UKC LJUBLJANA / ODDELEK ZA INTENZ. NEGO 2.NADSTR. GINEKOLOŠKE KLINIKE, UKC LJUBLJANA
Vsebina: PZI - 5 NAČRT STROJNIH INŠTALACIJ IN STR. OPREME,  5/2 OGREVANJE IN HLAJENJE</oddHeader>
    <oddFooter>&amp;C&amp;P/&amp;N&amp;RPZI</oddFooter>
  </headerFooter>
  <rowBreaks count="1" manualBreakCount="1">
    <brk id="29" max="16383" man="1"/>
  </rowBreaks>
</worksheet>
</file>

<file path=xl/worksheets/sheet6.xml><?xml version="1.0" encoding="utf-8"?>
<worksheet xmlns="http://schemas.openxmlformats.org/spreadsheetml/2006/main" xmlns:r="http://schemas.openxmlformats.org/officeDocument/2006/relationships">
  <sheetPr codeName="List6" enableFormatConditionsCalculation="0">
    <tabColor indexed="10"/>
  </sheetPr>
  <dimension ref="A1:AI28"/>
  <sheetViews>
    <sheetView showZeros="0" view="pageBreakPreview" zoomScaleSheetLayoutView="100" workbookViewId="0">
      <selection activeCell="E15" sqref="E15"/>
    </sheetView>
  </sheetViews>
  <sheetFormatPr defaultColWidth="9.69921875" defaultRowHeight="13.8"/>
  <cols>
    <col min="1" max="1" width="5.09765625" style="65" customWidth="1"/>
    <col min="2" max="2" width="50.59765625" style="76" customWidth="1"/>
    <col min="3" max="3" width="5.59765625" style="77" customWidth="1"/>
    <col min="4" max="4" width="6.59765625" style="85" customWidth="1"/>
    <col min="5" max="5" width="8.59765625" style="99" customWidth="1"/>
    <col min="6" max="6" width="8.59765625" style="80" customWidth="1"/>
    <col min="7" max="7" width="9.69921875" style="6" customWidth="1"/>
    <col min="8" max="8" width="9.69921875" style="1" customWidth="1"/>
  </cols>
  <sheetData>
    <row r="1" spans="1:35" s="8" customFormat="1" ht="10.199999999999999">
      <c r="A1" s="68" t="s">
        <v>159</v>
      </c>
      <c r="B1" s="113" t="s">
        <v>160</v>
      </c>
      <c r="C1" s="70" t="s">
        <v>161</v>
      </c>
      <c r="D1" s="114" t="s">
        <v>162</v>
      </c>
      <c r="E1" s="96" t="s">
        <v>163</v>
      </c>
      <c r="F1" s="72" t="s">
        <v>164</v>
      </c>
      <c r="G1" s="9"/>
      <c r="H1" s="10"/>
      <c r="I1" s="11"/>
      <c r="J1" s="11"/>
      <c r="K1" s="12"/>
      <c r="L1" s="13"/>
      <c r="M1" s="14"/>
      <c r="N1" s="15"/>
      <c r="O1" s="15"/>
      <c r="P1" s="15"/>
      <c r="Q1" s="14"/>
      <c r="R1" s="16"/>
      <c r="S1" s="17"/>
      <c r="T1" s="18"/>
      <c r="U1" s="19"/>
      <c r="V1" s="19"/>
      <c r="W1" s="20"/>
      <c r="X1" s="21"/>
      <c r="Y1" s="21"/>
      <c r="Z1" s="21"/>
      <c r="AA1" s="21"/>
      <c r="AB1" s="21"/>
      <c r="AC1" s="21"/>
      <c r="AD1" s="21"/>
      <c r="AE1" s="21"/>
      <c r="AF1" s="21"/>
      <c r="AG1" s="21"/>
      <c r="AH1" s="21"/>
      <c r="AI1" s="21"/>
    </row>
    <row r="3" spans="1:35">
      <c r="A3" s="63" t="s">
        <v>82</v>
      </c>
      <c r="B3" s="64" t="s">
        <v>87</v>
      </c>
    </row>
    <row r="4" spans="1:35">
      <c r="A4" s="63"/>
      <c r="B4" s="64"/>
    </row>
    <row r="5" spans="1:35" ht="207">
      <c r="A5" s="65" t="s">
        <v>166</v>
      </c>
      <c r="B5" s="81" t="s">
        <v>21</v>
      </c>
    </row>
    <row r="6" spans="1:35">
      <c r="B6" s="81" t="s">
        <v>88</v>
      </c>
    </row>
    <row r="7" spans="1:35" ht="27.6">
      <c r="B7" s="76" t="s">
        <v>95</v>
      </c>
    </row>
    <row r="8" spans="1:35">
      <c r="B8" s="76" t="s">
        <v>96</v>
      </c>
    </row>
    <row r="9" spans="1:35">
      <c r="B9" s="76" t="s">
        <v>94</v>
      </c>
    </row>
    <row r="10" spans="1:35">
      <c r="B10" s="76" t="s">
        <v>93</v>
      </c>
    </row>
    <row r="11" spans="1:35">
      <c r="B11" s="76" t="s">
        <v>92</v>
      </c>
    </row>
    <row r="12" spans="1:35">
      <c r="B12" s="76" t="s">
        <v>97</v>
      </c>
    </row>
    <row r="13" spans="1:35">
      <c r="B13" s="76" t="s">
        <v>89</v>
      </c>
    </row>
    <row r="14" spans="1:35">
      <c r="B14" s="76" t="s">
        <v>90</v>
      </c>
    </row>
    <row r="15" spans="1:35" ht="27.6">
      <c r="A15" s="65" t="s">
        <v>168</v>
      </c>
      <c r="B15" s="76" t="s">
        <v>91</v>
      </c>
      <c r="C15" s="77" t="s">
        <v>59</v>
      </c>
      <c r="D15" s="85">
        <v>4</v>
      </c>
      <c r="F15" s="80">
        <f>E15*D15</f>
        <v>0</v>
      </c>
    </row>
    <row r="16" spans="1:35" s="110" customFormat="1" ht="48" customHeight="1">
      <c r="A16" s="103"/>
      <c r="B16" s="104" t="s">
        <v>222</v>
      </c>
      <c r="C16" s="105"/>
      <c r="D16" s="106"/>
      <c r="E16" s="107"/>
      <c r="F16" s="108">
        <f t="shared" ref="F16" si="0">E16*D16</f>
        <v>0</v>
      </c>
      <c r="G16" s="109"/>
      <c r="H16" s="109"/>
      <c r="I16" s="109"/>
      <c r="L16" s="111"/>
      <c r="M16" s="111"/>
    </row>
    <row r="17" spans="1:7">
      <c r="F17" s="80">
        <f t="shared" ref="F17:F25" si="1">E17*D17</f>
        <v>0</v>
      </c>
    </row>
    <row r="18" spans="1:7">
      <c r="A18" s="65" t="s">
        <v>135</v>
      </c>
      <c r="B18" s="76" t="s">
        <v>205</v>
      </c>
      <c r="F18" s="80">
        <f t="shared" si="1"/>
        <v>0</v>
      </c>
    </row>
    <row r="19" spans="1:7">
      <c r="B19" s="76" t="s">
        <v>206</v>
      </c>
      <c r="C19" s="77" t="s">
        <v>169</v>
      </c>
      <c r="D19" s="85">
        <v>20</v>
      </c>
      <c r="F19" s="80">
        <f t="shared" si="1"/>
        <v>0</v>
      </c>
    </row>
    <row r="20" spans="1:7">
      <c r="F20" s="80">
        <f t="shared" si="1"/>
        <v>0</v>
      </c>
    </row>
    <row r="21" spans="1:7">
      <c r="F21" s="80">
        <f t="shared" si="1"/>
        <v>0</v>
      </c>
    </row>
    <row r="22" spans="1:7" ht="27.6">
      <c r="A22" s="65" t="s">
        <v>138</v>
      </c>
      <c r="B22" s="82" t="s">
        <v>133</v>
      </c>
      <c r="C22" s="77" t="s">
        <v>167</v>
      </c>
      <c r="D22" s="85">
        <v>12</v>
      </c>
      <c r="F22" s="80">
        <f t="shared" si="1"/>
        <v>0</v>
      </c>
      <c r="G22" s="5"/>
    </row>
    <row r="23" spans="1:7">
      <c r="F23" s="80">
        <f t="shared" si="1"/>
        <v>0</v>
      </c>
    </row>
    <row r="24" spans="1:7">
      <c r="F24" s="80">
        <f t="shared" si="1"/>
        <v>0</v>
      </c>
    </row>
    <row r="25" spans="1:7">
      <c r="A25" s="65" t="s">
        <v>140</v>
      </c>
      <c r="B25" s="76" t="s">
        <v>207</v>
      </c>
      <c r="C25" s="77" t="s">
        <v>169</v>
      </c>
      <c r="D25" s="85">
        <v>8</v>
      </c>
      <c r="F25" s="80">
        <f t="shared" si="1"/>
        <v>0</v>
      </c>
    </row>
    <row r="26" spans="1:7" ht="14.4" thickBot="1">
      <c r="A26" s="91"/>
      <c r="B26" s="119"/>
      <c r="C26" s="93"/>
      <c r="D26" s="118"/>
      <c r="E26" s="101"/>
      <c r="F26" s="95"/>
    </row>
    <row r="27" spans="1:7" ht="14.4" thickTop="1"/>
    <row r="28" spans="1:7">
      <c r="B28" s="76" t="s">
        <v>85</v>
      </c>
      <c r="F28" s="80">
        <f>SUM(F15:F27)</f>
        <v>0</v>
      </c>
    </row>
  </sheetData>
  <sheetProtection password="C072" sheet="1" objects="1" scenarios="1"/>
  <phoneticPr fontId="0" type="noConversion"/>
  <pageMargins left="0.74803149606299213" right="0.75" top="0.98425196850393704" bottom="0.98425196850393704" header="0.51181102362204722" footer="0.51181102362204722"/>
  <pageSetup paperSize="9" scale="93" orientation="portrait" r:id="rId1"/>
  <headerFooter alignWithMargins="0">
    <oddHeader>&amp;L&amp;7BIRO ES d.o.o., Tržaška 51a, Ljubljana
Investitor/objekt: UKC LJUBLJANA / ODDELEK ZA INTENZ. NEGO 2.NADSTR. GINEKOLOŠKE KLINIKE, UKC LJUBLJANA
Vsebina: PZI - 5 NAČRT STROJNIH INŠTALACIJ IN STR. OPREME,  5/2 OGREVANJE IN HLAJENJE</oddHeader>
    <oddFooter>&amp;C&amp;P/&amp;N&amp;RPZI</oddFooter>
  </headerFooter>
</worksheet>
</file>

<file path=xl/worksheets/sheet7.xml><?xml version="1.0" encoding="utf-8"?>
<worksheet xmlns="http://schemas.openxmlformats.org/spreadsheetml/2006/main" xmlns:r="http://schemas.openxmlformats.org/officeDocument/2006/relationships">
  <sheetPr codeName="List7" enableFormatConditionsCalculation="0">
    <tabColor indexed="10"/>
  </sheetPr>
  <dimension ref="A1:AI169"/>
  <sheetViews>
    <sheetView showZeros="0" view="pageBreakPreview" zoomScaleSheetLayoutView="100" workbookViewId="0">
      <selection activeCell="C13" sqref="C13"/>
    </sheetView>
  </sheetViews>
  <sheetFormatPr defaultColWidth="9.69921875" defaultRowHeight="13.8"/>
  <cols>
    <col min="1" max="1" width="5.09765625" style="65" customWidth="1"/>
    <col min="2" max="2" width="50.59765625" style="81" customWidth="1"/>
    <col min="3" max="3" width="5.59765625" style="77" customWidth="1"/>
    <col min="4" max="4" width="6.59765625" style="85" customWidth="1"/>
    <col min="5" max="5" width="8.59765625" style="99" customWidth="1"/>
    <col min="6" max="6" width="8.59765625" style="80" customWidth="1"/>
    <col min="7" max="7" width="9.69921875" style="6" customWidth="1"/>
    <col min="8" max="8" width="9.69921875" style="1" customWidth="1"/>
  </cols>
  <sheetData>
    <row r="1" spans="1:35" s="8" customFormat="1" ht="10.199999999999999">
      <c r="A1" s="68" t="s">
        <v>159</v>
      </c>
      <c r="B1" s="69" t="s">
        <v>160</v>
      </c>
      <c r="C1" s="70" t="s">
        <v>161</v>
      </c>
      <c r="D1" s="114" t="s">
        <v>162</v>
      </c>
      <c r="E1" s="96" t="s">
        <v>163</v>
      </c>
      <c r="F1" s="72" t="s">
        <v>164</v>
      </c>
      <c r="G1" s="9"/>
      <c r="H1" s="10"/>
      <c r="I1" s="11"/>
      <c r="J1" s="11"/>
      <c r="K1" s="12"/>
      <c r="L1" s="13"/>
      <c r="M1" s="14"/>
      <c r="N1" s="15"/>
      <c r="O1" s="15"/>
      <c r="P1" s="15"/>
      <c r="Q1" s="14"/>
      <c r="R1" s="16"/>
      <c r="S1" s="17"/>
      <c r="T1" s="18"/>
      <c r="U1" s="19"/>
      <c r="V1" s="19"/>
      <c r="W1" s="20"/>
      <c r="X1" s="21"/>
      <c r="Y1" s="21"/>
      <c r="Z1" s="21"/>
      <c r="AA1" s="21"/>
      <c r="AB1" s="21"/>
      <c r="AC1" s="21"/>
      <c r="AD1" s="21"/>
      <c r="AE1" s="21"/>
      <c r="AF1" s="21"/>
      <c r="AG1" s="21"/>
      <c r="AH1" s="21"/>
      <c r="AI1" s="21"/>
    </row>
    <row r="3" spans="1:35">
      <c r="A3" s="63" t="s">
        <v>83</v>
      </c>
      <c r="B3" s="120" t="s">
        <v>176</v>
      </c>
    </row>
    <row r="4" spans="1:35">
      <c r="A4" s="63"/>
      <c r="B4" s="120"/>
    </row>
    <row r="5" spans="1:35" ht="69">
      <c r="A5" s="63"/>
      <c r="B5" s="120" t="s">
        <v>115</v>
      </c>
    </row>
    <row r="7" spans="1:35">
      <c r="A7" s="65" t="s">
        <v>166</v>
      </c>
      <c r="B7" s="81" t="s">
        <v>24</v>
      </c>
      <c r="C7" s="77" t="s">
        <v>59</v>
      </c>
      <c r="D7" s="85">
        <v>1</v>
      </c>
      <c r="F7" s="80">
        <f>E7*D7</f>
        <v>0</v>
      </c>
    </row>
    <row r="8" spans="1:35">
      <c r="F8" s="80">
        <f t="shared" ref="F8:F21" si="0">E8*D8</f>
        <v>0</v>
      </c>
    </row>
    <row r="9" spans="1:35">
      <c r="F9" s="80">
        <f t="shared" si="0"/>
        <v>0</v>
      </c>
      <c r="G9" s="5"/>
    </row>
    <row r="10" spans="1:35" ht="27.6">
      <c r="A10" s="65" t="s">
        <v>135</v>
      </c>
      <c r="B10" s="81" t="s">
        <v>23</v>
      </c>
      <c r="C10" s="77" t="s">
        <v>59</v>
      </c>
      <c r="D10" s="85">
        <v>24</v>
      </c>
      <c r="F10" s="80">
        <f t="shared" si="0"/>
        <v>0</v>
      </c>
      <c r="G10" s="5"/>
    </row>
    <row r="11" spans="1:35" ht="13.5" customHeight="1">
      <c r="F11" s="80">
        <f t="shared" si="0"/>
        <v>0</v>
      </c>
      <c r="G11" s="5"/>
    </row>
    <row r="12" spans="1:35" ht="13.5" customHeight="1">
      <c r="F12" s="80">
        <f t="shared" si="0"/>
        <v>0</v>
      </c>
      <c r="G12" s="5"/>
    </row>
    <row r="13" spans="1:35" ht="27.6">
      <c r="A13" s="65" t="s">
        <v>136</v>
      </c>
      <c r="B13" s="81" t="s">
        <v>22</v>
      </c>
      <c r="C13" s="77" t="s">
        <v>59</v>
      </c>
      <c r="D13" s="85">
        <v>1</v>
      </c>
      <c r="F13" s="80">
        <f t="shared" si="0"/>
        <v>0</v>
      </c>
      <c r="G13" s="5"/>
    </row>
    <row r="14" spans="1:35">
      <c r="F14" s="80">
        <f t="shared" si="0"/>
        <v>0</v>
      </c>
      <c r="G14" s="5"/>
    </row>
    <row r="15" spans="1:35">
      <c r="F15" s="80">
        <f t="shared" si="0"/>
        <v>0</v>
      </c>
      <c r="G15" s="5"/>
    </row>
    <row r="16" spans="1:35" ht="110.4">
      <c r="A16" s="65" t="s">
        <v>137</v>
      </c>
      <c r="B16" s="81" t="s">
        <v>54</v>
      </c>
      <c r="F16" s="80">
        <f t="shared" si="0"/>
        <v>0</v>
      </c>
      <c r="G16" s="5"/>
    </row>
    <row r="17" spans="1:7">
      <c r="B17" s="81" t="s">
        <v>177</v>
      </c>
      <c r="C17" s="77" t="s">
        <v>178</v>
      </c>
      <c r="D17" s="85">
        <v>20</v>
      </c>
      <c r="F17" s="80">
        <f t="shared" si="0"/>
        <v>0</v>
      </c>
      <c r="G17" s="5"/>
    </row>
    <row r="18" spans="1:7">
      <c r="F18" s="80">
        <f t="shared" si="0"/>
        <v>0</v>
      </c>
      <c r="G18" s="5"/>
    </row>
    <row r="19" spans="1:7">
      <c r="F19" s="80">
        <f t="shared" si="0"/>
        <v>0</v>
      </c>
      <c r="G19" s="5"/>
    </row>
    <row r="20" spans="1:7" ht="96.6">
      <c r="A20" s="65" t="s">
        <v>138</v>
      </c>
      <c r="B20" s="81" t="s">
        <v>53</v>
      </c>
      <c r="F20" s="80">
        <f t="shared" si="0"/>
        <v>0</v>
      </c>
      <c r="G20" s="5"/>
    </row>
    <row r="21" spans="1:7">
      <c r="A21" s="121"/>
      <c r="B21" s="122" t="s">
        <v>177</v>
      </c>
      <c r="C21" s="123" t="s">
        <v>178</v>
      </c>
      <c r="D21" s="124">
        <v>8</v>
      </c>
      <c r="E21" s="127"/>
      <c r="F21" s="80">
        <f t="shared" si="0"/>
        <v>0</v>
      </c>
      <c r="G21" s="5"/>
    </row>
    <row r="22" spans="1:7">
      <c r="A22" s="121"/>
      <c r="B22" s="122"/>
      <c r="C22" s="123"/>
      <c r="D22" s="124"/>
      <c r="E22" s="127"/>
      <c r="G22" s="5"/>
    </row>
    <row r="23" spans="1:7" ht="234.6">
      <c r="A23" s="65" t="s">
        <v>139</v>
      </c>
      <c r="B23" s="81" t="s">
        <v>223</v>
      </c>
      <c r="C23" s="77" t="s">
        <v>59</v>
      </c>
      <c r="D23" s="85">
        <v>1</v>
      </c>
      <c r="E23" s="142"/>
      <c r="F23" s="143">
        <f>D23*E23</f>
        <v>0</v>
      </c>
      <c r="G23" s="5"/>
    </row>
    <row r="24" spans="1:7">
      <c r="A24" s="121"/>
      <c r="B24" s="122"/>
      <c r="C24" s="123"/>
      <c r="D24" s="124"/>
      <c r="E24" s="127"/>
      <c r="G24" s="5"/>
    </row>
    <row r="25" spans="1:7" ht="14.4" thickBot="1">
      <c r="A25" s="91"/>
      <c r="B25" s="102"/>
      <c r="C25" s="93"/>
      <c r="D25" s="118"/>
      <c r="E25" s="101"/>
      <c r="F25" s="95"/>
      <c r="G25" s="5"/>
    </row>
    <row r="26" spans="1:7" ht="14.4" thickTop="1">
      <c r="A26" s="121"/>
      <c r="B26" s="122"/>
      <c r="C26" s="123"/>
      <c r="D26" s="124"/>
      <c r="E26" s="127"/>
      <c r="F26" s="125"/>
      <c r="G26" s="5"/>
    </row>
    <row r="27" spans="1:7">
      <c r="B27" s="81" t="s">
        <v>85</v>
      </c>
      <c r="F27" s="80">
        <f>SUM(F7:F26)</f>
        <v>0</v>
      </c>
      <c r="G27" s="5"/>
    </row>
    <row r="28" spans="1:7">
      <c r="G28" s="5"/>
    </row>
    <row r="29" spans="1:7">
      <c r="G29" s="5"/>
    </row>
    <row r="30" spans="1:7">
      <c r="G30" s="5"/>
    </row>
    <row r="31" spans="1:7">
      <c r="G31" s="5"/>
    </row>
    <row r="32" spans="1:7">
      <c r="G32" s="5"/>
    </row>
    <row r="33" spans="7:7">
      <c r="G33" s="5"/>
    </row>
    <row r="34" spans="7:7">
      <c r="G34" s="5"/>
    </row>
    <row r="35" spans="7:7">
      <c r="G35" s="5"/>
    </row>
    <row r="36" spans="7:7">
      <c r="G36" s="5"/>
    </row>
    <row r="37" spans="7:7">
      <c r="G37" s="5"/>
    </row>
    <row r="38" spans="7:7">
      <c r="G38" s="5"/>
    </row>
    <row r="39" spans="7:7">
      <c r="G39" s="5"/>
    </row>
    <row r="40" spans="7:7">
      <c r="G40" s="5"/>
    </row>
    <row r="41" spans="7:7">
      <c r="G41" s="5"/>
    </row>
    <row r="42" spans="7:7">
      <c r="G42" s="5"/>
    </row>
    <row r="43" spans="7:7">
      <c r="G43" s="5"/>
    </row>
    <row r="44" spans="7:7">
      <c r="G44" s="5"/>
    </row>
    <row r="45" spans="7:7">
      <c r="G45" s="5"/>
    </row>
    <row r="46" spans="7:7">
      <c r="G46" s="5"/>
    </row>
    <row r="47" spans="7:7">
      <c r="G47" s="5"/>
    </row>
    <row r="48" spans="7:7">
      <c r="G48" s="5"/>
    </row>
    <row r="49" spans="7:7">
      <c r="G49" s="5"/>
    </row>
    <row r="50" spans="7:7">
      <c r="G50" s="5"/>
    </row>
    <row r="51" spans="7:7">
      <c r="G51" s="5"/>
    </row>
    <row r="52" spans="7:7">
      <c r="G52" s="5"/>
    </row>
    <row r="53" spans="7:7">
      <c r="G53" s="5"/>
    </row>
    <row r="54" spans="7:7">
      <c r="G54" s="5"/>
    </row>
    <row r="55" spans="7:7">
      <c r="G55" s="5"/>
    </row>
    <row r="56" spans="7:7">
      <c r="G56" s="5"/>
    </row>
    <row r="57" spans="7:7">
      <c r="G57" s="5"/>
    </row>
    <row r="58" spans="7:7">
      <c r="G58" s="5"/>
    </row>
    <row r="59" spans="7:7">
      <c r="G59" s="5"/>
    </row>
    <row r="60" spans="7:7">
      <c r="G60" s="5"/>
    </row>
    <row r="61" spans="7:7">
      <c r="G61" s="5"/>
    </row>
    <row r="62" spans="7:7">
      <c r="G62" s="5"/>
    </row>
    <row r="63" spans="7:7">
      <c r="G63" s="5"/>
    </row>
    <row r="64" spans="7:7">
      <c r="G64" s="5"/>
    </row>
    <row r="65" spans="5:7">
      <c r="G65" s="5"/>
    </row>
    <row r="66" spans="5:7">
      <c r="G66" s="5"/>
    </row>
    <row r="67" spans="5:7">
      <c r="G67" s="5"/>
    </row>
    <row r="68" spans="5:7">
      <c r="G68" s="5"/>
    </row>
    <row r="69" spans="5:7">
      <c r="G69" s="5"/>
    </row>
    <row r="70" spans="5:7">
      <c r="G70" s="5"/>
    </row>
    <row r="71" spans="5:7">
      <c r="G71" s="5"/>
    </row>
    <row r="72" spans="5:7">
      <c r="G72" s="5"/>
    </row>
    <row r="73" spans="5:7">
      <c r="G73" s="5"/>
    </row>
    <row r="74" spans="5:7">
      <c r="G74" s="5"/>
    </row>
    <row r="75" spans="5:7">
      <c r="G75" s="5"/>
    </row>
    <row r="76" spans="5:7">
      <c r="G76" s="5"/>
    </row>
    <row r="77" spans="5:7">
      <c r="G77" s="5"/>
    </row>
    <row r="78" spans="5:7">
      <c r="E78" s="98"/>
      <c r="F78" s="79"/>
      <c r="G78" s="4"/>
    </row>
    <row r="79" spans="5:7">
      <c r="G79" s="5"/>
    </row>
    <row r="80" spans="5:7">
      <c r="G80" s="5"/>
    </row>
    <row r="81" spans="7:7">
      <c r="G81" s="5"/>
    </row>
    <row r="82" spans="7:7">
      <c r="G82" s="5"/>
    </row>
    <row r="83" spans="7:7">
      <c r="G83" s="5"/>
    </row>
    <row r="84" spans="7:7">
      <c r="G84" s="5"/>
    </row>
    <row r="85" spans="7:7">
      <c r="G85" s="5"/>
    </row>
    <row r="86" spans="7:7">
      <c r="G86" s="5"/>
    </row>
    <row r="87" spans="7:7">
      <c r="G87" s="5"/>
    </row>
    <row r="88" spans="7:7">
      <c r="G88" s="5"/>
    </row>
    <row r="89" spans="7:7">
      <c r="G89" s="5"/>
    </row>
    <row r="90" spans="7:7">
      <c r="G90" s="5"/>
    </row>
    <row r="91" spans="7:7">
      <c r="G91" s="5"/>
    </row>
    <row r="92" spans="7:7">
      <c r="G92" s="5"/>
    </row>
    <row r="93" spans="7:7">
      <c r="G93" s="5"/>
    </row>
    <row r="94" spans="7:7">
      <c r="G94" s="5"/>
    </row>
    <row r="95" spans="7:7">
      <c r="G95" s="5"/>
    </row>
    <row r="96" spans="7:7">
      <c r="G96" s="5"/>
    </row>
    <row r="97" spans="5:7">
      <c r="G97" s="5"/>
    </row>
    <row r="98" spans="5:7">
      <c r="G98" s="5"/>
    </row>
    <row r="99" spans="5:7">
      <c r="E99" s="98"/>
      <c r="F99" s="79"/>
      <c r="G99" s="4"/>
    </row>
    <row r="100" spans="5:7">
      <c r="E100" s="98"/>
      <c r="F100" s="79"/>
      <c r="G100" s="4"/>
    </row>
    <row r="101" spans="5:7">
      <c r="E101" s="98"/>
      <c r="F101" s="79"/>
      <c r="G101" s="4"/>
    </row>
    <row r="102" spans="5:7">
      <c r="E102" s="98"/>
      <c r="F102" s="79"/>
      <c r="G102" s="4"/>
    </row>
    <row r="103" spans="5:7">
      <c r="E103" s="98"/>
      <c r="F103" s="79"/>
      <c r="G103" s="4"/>
    </row>
    <row r="104" spans="5:7">
      <c r="E104" s="98"/>
      <c r="F104" s="79"/>
      <c r="G104" s="4"/>
    </row>
    <row r="105" spans="5:7">
      <c r="E105" s="98"/>
      <c r="F105" s="79"/>
      <c r="G105" s="4"/>
    </row>
    <row r="106" spans="5:7">
      <c r="G106" s="5"/>
    </row>
    <row r="107" spans="5:7">
      <c r="G107" s="5"/>
    </row>
    <row r="108" spans="5:7">
      <c r="G108" s="5"/>
    </row>
    <row r="109" spans="5:7">
      <c r="G109" s="5"/>
    </row>
    <row r="110" spans="5:7">
      <c r="G110" s="5"/>
    </row>
    <row r="111" spans="5:7">
      <c r="G111" s="5"/>
    </row>
    <row r="112" spans="5:7">
      <c r="G112" s="5"/>
    </row>
    <row r="113" spans="7:7">
      <c r="G113" s="5"/>
    </row>
    <row r="114" spans="7:7">
      <c r="G114" s="5"/>
    </row>
    <row r="115" spans="7:7">
      <c r="G115" s="5"/>
    </row>
    <row r="116" spans="7:7">
      <c r="G116" s="5"/>
    </row>
    <row r="117" spans="7:7">
      <c r="G117" s="5"/>
    </row>
    <row r="118" spans="7:7">
      <c r="G118" s="5"/>
    </row>
    <row r="119" spans="7:7">
      <c r="G119" s="5"/>
    </row>
    <row r="120" spans="7:7">
      <c r="G120" s="5"/>
    </row>
    <row r="121" spans="7:7">
      <c r="G121" s="5"/>
    </row>
    <row r="122" spans="7:7">
      <c r="G122" s="5"/>
    </row>
    <row r="123" spans="7:7">
      <c r="G123" s="5"/>
    </row>
    <row r="124" spans="7:7">
      <c r="G124" s="5"/>
    </row>
    <row r="125" spans="7:7">
      <c r="G125" s="5"/>
    </row>
    <row r="126" spans="7:7">
      <c r="G126" s="5"/>
    </row>
    <row r="127" spans="7:7">
      <c r="G127" s="5"/>
    </row>
    <row r="128" spans="7:7">
      <c r="G128" s="5"/>
    </row>
    <row r="129" spans="7:7">
      <c r="G129" s="5"/>
    </row>
    <row r="130" spans="7:7">
      <c r="G130" s="5"/>
    </row>
    <row r="131" spans="7:7">
      <c r="G131" s="5"/>
    </row>
    <row r="132" spans="7:7">
      <c r="G132" s="5"/>
    </row>
    <row r="133" spans="7:7">
      <c r="G133" s="5"/>
    </row>
    <row r="134" spans="7:7">
      <c r="G134" s="5"/>
    </row>
    <row r="135" spans="7:7">
      <c r="G135" s="5"/>
    </row>
    <row r="136" spans="7:7">
      <c r="G136" s="5"/>
    </row>
    <row r="137" spans="7:7">
      <c r="G137" s="5"/>
    </row>
    <row r="138" spans="7:7">
      <c r="G138" s="5"/>
    </row>
    <row r="139" spans="7:7">
      <c r="G139" s="5"/>
    </row>
    <row r="140" spans="7:7">
      <c r="G140" s="5"/>
    </row>
    <row r="141" spans="7:7">
      <c r="G141" s="5"/>
    </row>
    <row r="142" spans="7:7">
      <c r="G142" s="5"/>
    </row>
    <row r="143" spans="7:7">
      <c r="G143" s="5"/>
    </row>
    <row r="144" spans="7:7">
      <c r="G144" s="5"/>
    </row>
    <row r="145" spans="7:7">
      <c r="G145" s="5"/>
    </row>
    <row r="146" spans="7:7">
      <c r="G146" s="5"/>
    </row>
    <row r="147" spans="7:7">
      <c r="G147" s="5"/>
    </row>
    <row r="148" spans="7:7">
      <c r="G148" s="5"/>
    </row>
    <row r="149" spans="7:7">
      <c r="G149" s="5"/>
    </row>
    <row r="151" spans="7:7">
      <c r="G151" s="5"/>
    </row>
    <row r="152" spans="7:7">
      <c r="G152" s="5"/>
    </row>
    <row r="153" spans="7:7">
      <c r="G153" s="5"/>
    </row>
    <row r="154" spans="7:7">
      <c r="G154" s="5"/>
    </row>
    <row r="155" spans="7:7">
      <c r="G155" s="5"/>
    </row>
    <row r="166" spans="2:7">
      <c r="B166" s="126"/>
    </row>
    <row r="167" spans="2:7">
      <c r="B167" s="87"/>
      <c r="G167" s="5"/>
    </row>
    <row r="168" spans="2:7">
      <c r="B168" s="126"/>
    </row>
    <row r="169" spans="2:7">
      <c r="B169" s="126"/>
    </row>
  </sheetData>
  <sheetProtection password="C072" sheet="1" objects="1" scenarios="1"/>
  <phoneticPr fontId="0" type="noConversion"/>
  <pageMargins left="0.74803149606299213" right="0.75" top="0.98425196850393704" bottom="0.98425196850393704" header="0.51181102362204722" footer="0.51181102362204722"/>
  <pageSetup paperSize="9" scale="93" orientation="portrait" r:id="rId1"/>
  <headerFooter alignWithMargins="0">
    <oddHeader>&amp;L&amp;7BIRO ES d.o.o., Tržaška 51a, Ljubljana
Investitor/objekt: UKC LJUBLJANA / ODDELEK ZA INTENZ. NEGO 2.NADSTR. GINEKOLOŠKE KLINIKE, UKC LJUBLJANA
Vsebina: PZI - 5 NAČRT STROJNIH INŠTALACIJ IN STR. OPREME,  5/2 OGREVANJE IN HLAJENJE</oddHeader>
    <oddFooter>&amp;C&amp;P/&amp;N&amp;RPZI</oddFooter>
  </headerFooter>
  <rowBreaks count="1" manualBreakCount="1">
    <brk id="19" max="16383" man="1"/>
  </rowBreaks>
</worksheet>
</file>

<file path=xl/worksheets/sheet8.xml><?xml version="1.0" encoding="utf-8"?>
<worksheet xmlns="http://schemas.openxmlformats.org/spreadsheetml/2006/main" xmlns:r="http://schemas.openxmlformats.org/officeDocument/2006/relationships">
  <sheetPr codeName="List8" enableFormatConditionsCalculation="0">
    <tabColor indexed="10"/>
  </sheetPr>
  <dimension ref="A1:AI38"/>
  <sheetViews>
    <sheetView showZeros="0" view="pageBreakPreview" zoomScaleSheetLayoutView="100" workbookViewId="0">
      <selection activeCell="E6" sqref="E6"/>
    </sheetView>
  </sheetViews>
  <sheetFormatPr defaultColWidth="9.69921875" defaultRowHeight="13.8"/>
  <cols>
    <col min="1" max="1" width="5.09765625" style="65" customWidth="1"/>
    <col min="2" max="2" width="50.59765625" style="81" customWidth="1"/>
    <col min="3" max="3" width="5.59765625" style="77" customWidth="1"/>
    <col min="4" max="4" width="6.59765625" style="85" customWidth="1"/>
    <col min="5" max="5" width="8.59765625" style="99" customWidth="1"/>
    <col min="6" max="6" width="8.59765625" style="80" customWidth="1"/>
    <col min="7" max="7" width="9.69921875" style="6" customWidth="1"/>
    <col min="8" max="8" width="9.69921875" style="1" customWidth="1"/>
  </cols>
  <sheetData>
    <row r="1" spans="1:35" s="8" customFormat="1" ht="10.199999999999999">
      <c r="A1" s="68" t="s">
        <v>159</v>
      </c>
      <c r="B1" s="69" t="s">
        <v>160</v>
      </c>
      <c r="C1" s="70" t="s">
        <v>161</v>
      </c>
      <c r="D1" s="114" t="s">
        <v>162</v>
      </c>
      <c r="E1" s="96" t="s">
        <v>163</v>
      </c>
      <c r="F1" s="72" t="s">
        <v>164</v>
      </c>
      <c r="G1" s="9"/>
      <c r="H1" s="10"/>
      <c r="I1" s="11"/>
      <c r="J1" s="11"/>
      <c r="K1" s="12"/>
      <c r="L1" s="13"/>
      <c r="M1" s="14"/>
      <c r="N1" s="15"/>
      <c r="O1" s="15"/>
      <c r="P1" s="15"/>
      <c r="Q1" s="14"/>
      <c r="R1" s="16"/>
      <c r="S1" s="17"/>
      <c r="T1" s="18"/>
      <c r="U1" s="19"/>
      <c r="V1" s="19"/>
      <c r="W1" s="20"/>
      <c r="X1" s="21"/>
      <c r="Y1" s="21"/>
      <c r="Z1" s="21"/>
      <c r="AA1" s="21"/>
      <c r="AB1" s="21"/>
      <c r="AC1" s="21"/>
      <c r="AD1" s="21"/>
      <c r="AE1" s="21"/>
      <c r="AF1" s="21"/>
      <c r="AG1" s="21"/>
      <c r="AH1" s="21"/>
      <c r="AI1" s="21"/>
    </row>
    <row r="3" spans="1:35">
      <c r="A3" s="63" t="s">
        <v>84</v>
      </c>
      <c r="B3" s="120" t="s">
        <v>86</v>
      </c>
    </row>
    <row r="4" spans="1:35">
      <c r="A4" s="63"/>
      <c r="B4" s="120"/>
    </row>
    <row r="6" spans="1:35" ht="27.6">
      <c r="A6" s="65" t="s">
        <v>166</v>
      </c>
      <c r="B6" s="81" t="s">
        <v>202</v>
      </c>
      <c r="C6" s="77" t="s">
        <v>59</v>
      </c>
      <c r="D6" s="85">
        <v>1</v>
      </c>
      <c r="F6" s="80">
        <f>E6*D6</f>
        <v>0</v>
      </c>
    </row>
    <row r="7" spans="1:35">
      <c r="F7" s="80">
        <f t="shared" ref="F7:F30" si="0">E7*D7</f>
        <v>0</v>
      </c>
    </row>
    <row r="8" spans="1:35">
      <c r="F8" s="80">
        <f t="shared" si="0"/>
        <v>0</v>
      </c>
    </row>
    <row r="9" spans="1:35" ht="41.4">
      <c r="A9" s="65" t="s">
        <v>135</v>
      </c>
      <c r="B9" s="81" t="s">
        <v>201</v>
      </c>
      <c r="C9" s="77" t="s">
        <v>59</v>
      </c>
      <c r="D9" s="85">
        <v>1</v>
      </c>
      <c r="F9" s="80">
        <f t="shared" si="0"/>
        <v>0</v>
      </c>
      <c r="G9" s="5"/>
    </row>
    <row r="10" spans="1:35">
      <c r="F10" s="80">
        <f t="shared" si="0"/>
        <v>0</v>
      </c>
      <c r="G10" s="5"/>
    </row>
    <row r="11" spans="1:35">
      <c r="F11" s="80">
        <f t="shared" si="0"/>
        <v>0</v>
      </c>
      <c r="G11" s="5"/>
    </row>
    <row r="12" spans="1:35" ht="27.6">
      <c r="A12" s="65" t="s">
        <v>136</v>
      </c>
      <c r="B12" s="81" t="s">
        <v>215</v>
      </c>
      <c r="C12" s="77" t="s">
        <v>59</v>
      </c>
      <c r="D12" s="85">
        <v>1</v>
      </c>
      <c r="F12" s="80">
        <f t="shared" si="0"/>
        <v>0</v>
      </c>
      <c r="G12" s="5"/>
    </row>
    <row r="13" spans="1:35" ht="13.5" customHeight="1">
      <c r="F13" s="80">
        <f t="shared" si="0"/>
        <v>0</v>
      </c>
      <c r="G13" s="5"/>
    </row>
    <row r="14" spans="1:35" ht="13.5" customHeight="1">
      <c r="F14" s="80">
        <f t="shared" si="0"/>
        <v>0</v>
      </c>
      <c r="G14" s="5"/>
    </row>
    <row r="15" spans="1:35">
      <c r="A15" s="65" t="s">
        <v>137</v>
      </c>
      <c r="B15" s="76" t="s">
        <v>154</v>
      </c>
      <c r="F15" s="80">
        <f t="shared" si="0"/>
        <v>0</v>
      </c>
    </row>
    <row r="16" spans="1:35">
      <c r="B16" s="128" t="s">
        <v>171</v>
      </c>
      <c r="F16" s="80">
        <f t="shared" si="0"/>
        <v>0</v>
      </c>
    </row>
    <row r="17" spans="1:7">
      <c r="B17" s="128" t="s">
        <v>203</v>
      </c>
      <c r="F17" s="80">
        <f t="shared" si="0"/>
        <v>0</v>
      </c>
    </row>
    <row r="18" spans="1:7">
      <c r="B18" s="128" t="s">
        <v>172</v>
      </c>
      <c r="F18" s="80">
        <f t="shared" si="0"/>
        <v>0</v>
      </c>
    </row>
    <row r="19" spans="1:7">
      <c r="B19" s="128" t="s">
        <v>25</v>
      </c>
      <c r="F19" s="80">
        <f t="shared" si="0"/>
        <v>0</v>
      </c>
    </row>
    <row r="20" spans="1:7">
      <c r="B20" s="128" t="s">
        <v>100</v>
      </c>
      <c r="F20" s="80">
        <f t="shared" si="0"/>
        <v>0</v>
      </c>
    </row>
    <row r="21" spans="1:7">
      <c r="B21" s="128" t="s">
        <v>101</v>
      </c>
      <c r="F21" s="80">
        <f t="shared" si="0"/>
        <v>0</v>
      </c>
    </row>
    <row r="22" spans="1:7">
      <c r="B22" s="128" t="s">
        <v>102</v>
      </c>
      <c r="F22" s="80">
        <f t="shared" si="0"/>
        <v>0</v>
      </c>
    </row>
    <row r="23" spans="1:7">
      <c r="B23" s="129" t="s">
        <v>103</v>
      </c>
      <c r="F23" s="80">
        <f t="shared" si="0"/>
        <v>0</v>
      </c>
    </row>
    <row r="24" spans="1:7">
      <c r="B24" s="130" t="s">
        <v>26</v>
      </c>
      <c r="F24" s="80">
        <f t="shared" si="0"/>
        <v>0</v>
      </c>
      <c r="G24" s="5"/>
    </row>
    <row r="25" spans="1:7">
      <c r="B25" s="130" t="s">
        <v>27</v>
      </c>
      <c r="F25" s="80">
        <f t="shared" si="0"/>
        <v>0</v>
      </c>
      <c r="G25" s="5"/>
    </row>
    <row r="26" spans="1:7">
      <c r="B26" s="131" t="s">
        <v>155</v>
      </c>
      <c r="F26" s="80">
        <f t="shared" si="0"/>
        <v>0</v>
      </c>
    </row>
    <row r="27" spans="1:7">
      <c r="B27" s="83" t="s">
        <v>116</v>
      </c>
      <c r="C27" s="77" t="s">
        <v>59</v>
      </c>
      <c r="D27" s="85">
        <v>1</v>
      </c>
      <c r="F27" s="80">
        <f t="shared" si="0"/>
        <v>0</v>
      </c>
    </row>
    <row r="28" spans="1:7">
      <c r="B28" s="83"/>
      <c r="F28" s="80">
        <f t="shared" si="0"/>
        <v>0</v>
      </c>
    </row>
    <row r="29" spans="1:7">
      <c r="B29" s="76"/>
      <c r="F29" s="80">
        <f t="shared" si="0"/>
        <v>0</v>
      </c>
    </row>
    <row r="30" spans="1:7">
      <c r="A30" s="65" t="s">
        <v>138</v>
      </c>
      <c r="B30" s="76" t="s">
        <v>156</v>
      </c>
      <c r="C30" s="77" t="s">
        <v>59</v>
      </c>
      <c r="D30" s="85">
        <v>1</v>
      </c>
      <c r="F30" s="80">
        <f t="shared" si="0"/>
        <v>0</v>
      </c>
    </row>
    <row r="31" spans="1:7" ht="14.4" thickBot="1">
      <c r="A31" s="91"/>
      <c r="B31" s="102"/>
      <c r="C31" s="93"/>
      <c r="D31" s="118"/>
      <c r="E31" s="101"/>
      <c r="F31" s="95"/>
      <c r="G31" s="5"/>
    </row>
    <row r="32" spans="1:7" ht="14.4" thickTop="1">
      <c r="G32" s="5"/>
    </row>
    <row r="33" spans="2:7">
      <c r="B33" s="81" t="s">
        <v>85</v>
      </c>
      <c r="F33" s="80">
        <f>SUM(F6:F32)</f>
        <v>0</v>
      </c>
      <c r="G33" s="5"/>
    </row>
    <row r="34" spans="2:7">
      <c r="G34" s="5"/>
    </row>
    <row r="35" spans="2:7">
      <c r="G35" s="5"/>
    </row>
    <row r="36" spans="2:7">
      <c r="G36" s="5"/>
    </row>
    <row r="37" spans="2:7">
      <c r="G37" s="5"/>
    </row>
    <row r="38" spans="2:7">
      <c r="G38" s="5"/>
    </row>
  </sheetData>
  <sheetProtection password="C072" sheet="1" objects="1" scenarios="1"/>
  <phoneticPr fontId="0" type="noConversion"/>
  <pageMargins left="0.74803149606299213" right="0.75" top="0.98425196850393704" bottom="0.98425196850393704" header="0.51181102362204722" footer="0.51181102362204722"/>
  <pageSetup paperSize="9" scale="93" orientation="portrait" r:id="rId1"/>
  <headerFooter alignWithMargins="0">
    <oddHeader>&amp;L&amp;7BIRO ES d.o.o., Tržaška 51a, Ljubljana
Investitor/objekt: UKC LJUBLJANA / ODDELEK ZA INTENZ. NEGO 2.NADSTR. GINEKOLOŠKE KLINIKE, UKC LJUBLJANA
Vsebina: PZI - 5 NAČRT STROJNIH INŠTALACIJ IN STR. OPREME,  5/2 OGREVANJE IN HLAJENJE</oddHeader>
    <oddFooter>&amp;C&amp;P/&amp;N&amp;RPZI</oddFooter>
  </headerFooter>
</worksheet>
</file>

<file path=xl/worksheets/sheet9.xml><?xml version="1.0" encoding="utf-8"?>
<worksheet xmlns="http://schemas.openxmlformats.org/spreadsheetml/2006/main" xmlns:r="http://schemas.openxmlformats.org/officeDocument/2006/relationships">
  <sheetPr codeName="List9" enableFormatConditionsCalculation="0">
    <tabColor indexed="32"/>
  </sheetPr>
  <dimension ref="A2:F30"/>
  <sheetViews>
    <sheetView showZeros="0" tabSelected="1" view="pageBreakPreview" zoomScale="130" workbookViewId="0">
      <selection activeCell="B4" sqref="B4"/>
    </sheetView>
  </sheetViews>
  <sheetFormatPr defaultColWidth="9.69921875" defaultRowHeight="13.8"/>
  <cols>
    <col min="1" max="1" width="5.09765625" style="65" customWidth="1"/>
    <col min="2" max="2" width="46.19921875" style="81" customWidth="1"/>
    <col min="3" max="3" width="15.3984375" style="77" customWidth="1"/>
    <col min="4" max="4" width="6.59765625" style="85" customWidth="1"/>
    <col min="5" max="5" width="9.69921875" style="6" customWidth="1"/>
    <col min="6" max="6" width="9.69921875" style="1" customWidth="1"/>
  </cols>
  <sheetData>
    <row r="2" spans="1:6">
      <c r="A2" s="63"/>
      <c r="B2" s="120" t="s">
        <v>218</v>
      </c>
    </row>
    <row r="3" spans="1:6">
      <c r="A3" s="63"/>
      <c r="B3" s="120"/>
    </row>
    <row r="4" spans="1:6" s="57" customFormat="1" ht="26.4">
      <c r="A4" s="132" t="s">
        <v>63</v>
      </c>
      <c r="B4" s="133" t="str">
        <f>'hladilnik klimata'!B3</f>
        <v>PRIKLOP HLADILNIKA KLIMATA  IN PRIKLOP NA OBSTOJEČI HLADILNI SISTEM</v>
      </c>
      <c r="C4" s="134">
        <f>'hladilnik klimata'!F61</f>
        <v>0</v>
      </c>
      <c r="D4" s="135"/>
      <c r="E4" s="59"/>
      <c r="F4" s="58"/>
    </row>
    <row r="5" spans="1:6" s="57" customFormat="1" ht="13.2">
      <c r="A5" s="132" t="s">
        <v>98</v>
      </c>
      <c r="B5" s="133" t="str">
        <f>'grelnik klimata'!B3</f>
        <v>PRIKLOP GRELNIKA KLIMATA</v>
      </c>
      <c r="C5" s="134">
        <f>'grelnik klimata'!F68</f>
        <v>0</v>
      </c>
      <c r="D5" s="135"/>
      <c r="E5" s="59"/>
      <c r="F5" s="58"/>
    </row>
    <row r="6" spans="1:6" s="57" customFormat="1" ht="13.2">
      <c r="A6" s="132" t="s">
        <v>99</v>
      </c>
      <c r="B6" s="133" t="str">
        <f>'stropno hlajenje'!B3</f>
        <v>STROPNO HLAJENJE</v>
      </c>
      <c r="C6" s="134">
        <f>'stropno hlajenje'!F115</f>
        <v>0</v>
      </c>
      <c r="D6" s="135"/>
      <c r="E6" s="59"/>
      <c r="F6" s="58"/>
    </row>
    <row r="7" spans="1:6" s="57" customFormat="1" ht="13.2">
      <c r="A7" s="132" t="s">
        <v>200</v>
      </c>
      <c r="B7" s="133" t="str">
        <f>'radiatorsko ogrevanje'!B3</f>
        <v>RADIATORSKO OGREVANJE</v>
      </c>
      <c r="C7" s="134">
        <f>'radiatorsko ogrevanje'!F37</f>
        <v>0</v>
      </c>
      <c r="D7" s="135"/>
      <c r="E7" s="59"/>
      <c r="F7" s="58"/>
    </row>
    <row r="8" spans="1:6" s="57" customFormat="1" ht="13.2">
      <c r="A8" s="132" t="s">
        <v>82</v>
      </c>
      <c r="B8" s="133" t="str">
        <f>'tehnološko hlajenje'!B3</f>
        <v>TEHNOLOŠKO HLAJENJE</v>
      </c>
      <c r="C8" s="134">
        <f>'tehnološko hlajenje'!F28</f>
        <v>0</v>
      </c>
      <c r="D8" s="135"/>
      <c r="E8" s="60"/>
      <c r="F8" s="58"/>
    </row>
    <row r="9" spans="1:6" s="57" customFormat="1" ht="13.2">
      <c r="A9" s="132" t="s">
        <v>83</v>
      </c>
      <c r="B9" s="133" t="str">
        <f>'demontažna dela'!B3</f>
        <v>DEMONTAŽNA DELA IN OSTALA DELA</v>
      </c>
      <c r="C9" s="134">
        <f>'demontažna dela'!F27</f>
        <v>0</v>
      </c>
      <c r="D9" s="135"/>
      <c r="E9" s="60"/>
      <c r="F9" s="58"/>
    </row>
    <row r="10" spans="1:6" s="57" customFormat="1" thickBot="1">
      <c r="A10" s="136" t="s">
        <v>84</v>
      </c>
      <c r="B10" s="137" t="str">
        <f>dokumentacija!B3</f>
        <v>DOKUMENTACIJA IN SPLOŠNI STROŠKI</v>
      </c>
      <c r="C10" s="138">
        <f>dokumentacija!F33</f>
        <v>0</v>
      </c>
      <c r="D10" s="135"/>
      <c r="E10" s="60"/>
      <c r="F10" s="58"/>
    </row>
    <row r="11" spans="1:6" s="57" customFormat="1" thickTop="1">
      <c r="A11" s="132"/>
      <c r="B11" s="133"/>
      <c r="C11" s="139"/>
      <c r="D11" s="135"/>
      <c r="E11" s="60"/>
      <c r="F11" s="58"/>
    </row>
    <row r="12" spans="1:6" s="57" customFormat="1" ht="13.5" customHeight="1">
      <c r="A12" s="132"/>
      <c r="B12" s="133" t="s">
        <v>219</v>
      </c>
      <c r="C12" s="134">
        <f>SUM(C4:C11)</f>
        <v>0</v>
      </c>
      <c r="D12" s="135"/>
      <c r="E12" s="60"/>
      <c r="F12" s="58"/>
    </row>
    <row r="13" spans="1:6" s="57" customFormat="1" ht="13.5" customHeight="1">
      <c r="A13" s="132"/>
      <c r="B13" s="133"/>
      <c r="C13" s="139"/>
      <c r="D13" s="135"/>
      <c r="E13" s="60"/>
      <c r="F13" s="58"/>
    </row>
    <row r="14" spans="1:6" s="57" customFormat="1" ht="13.2">
      <c r="A14" s="132"/>
      <c r="B14" s="140"/>
      <c r="C14" s="139"/>
      <c r="D14" s="135"/>
      <c r="E14" s="59"/>
      <c r="F14" s="58"/>
    </row>
    <row r="15" spans="1:6" s="57" customFormat="1" ht="13.2">
      <c r="A15" s="132"/>
      <c r="B15" s="141"/>
      <c r="C15" s="139"/>
      <c r="D15" s="135"/>
      <c r="E15" s="59"/>
      <c r="F15" s="58"/>
    </row>
    <row r="16" spans="1:6" s="57" customFormat="1" ht="13.2">
      <c r="A16" s="132"/>
      <c r="B16" s="141"/>
      <c r="C16" s="139"/>
      <c r="D16" s="135"/>
      <c r="E16" s="59"/>
      <c r="F16" s="58"/>
    </row>
    <row r="17" spans="1:6" s="57" customFormat="1" ht="13.2">
      <c r="A17" s="132"/>
      <c r="B17" s="141"/>
      <c r="C17" s="139"/>
      <c r="D17" s="135"/>
      <c r="E17" s="59"/>
      <c r="F17" s="58"/>
    </row>
    <row r="18" spans="1:6" s="57" customFormat="1" ht="13.2">
      <c r="A18" s="132"/>
      <c r="B18" s="141"/>
      <c r="C18" s="139"/>
      <c r="D18" s="135"/>
      <c r="E18" s="59"/>
      <c r="F18" s="58"/>
    </row>
    <row r="19" spans="1:6" s="57" customFormat="1" ht="13.2">
      <c r="A19" s="132"/>
      <c r="B19" s="141"/>
      <c r="C19" s="139"/>
      <c r="D19" s="135"/>
      <c r="E19" s="59"/>
      <c r="F19" s="58"/>
    </row>
    <row r="20" spans="1:6" s="57" customFormat="1" ht="13.2">
      <c r="A20" s="132"/>
      <c r="B20" s="141"/>
      <c r="C20" s="139"/>
      <c r="D20" s="135"/>
      <c r="E20" s="59"/>
      <c r="F20" s="58"/>
    </row>
    <row r="21" spans="1:6">
      <c r="B21" s="128"/>
    </row>
    <row r="22" spans="1:6">
      <c r="B22" s="129"/>
    </row>
    <row r="23" spans="1:6">
      <c r="B23" s="130"/>
      <c r="E23" s="5"/>
    </row>
    <row r="24" spans="1:6">
      <c r="B24" s="130"/>
      <c r="E24" s="5"/>
    </row>
    <row r="25" spans="1:6">
      <c r="B25" s="131"/>
    </row>
    <row r="26" spans="1:6">
      <c r="B26" s="83"/>
    </row>
    <row r="27" spans="1:6">
      <c r="B27" s="83"/>
    </row>
    <row r="28" spans="1:6">
      <c r="E28" s="5"/>
    </row>
    <row r="29" spans="1:6">
      <c r="E29" s="5"/>
    </row>
    <row r="30" spans="1:6">
      <c r="E30" s="5"/>
    </row>
  </sheetData>
  <sheetProtection password="C072" sheet="1" objects="1" scenarios="1"/>
  <phoneticPr fontId="0" type="noConversion"/>
  <pageMargins left="0.74803149606299213" right="0.75" top="0.98425196850393704" bottom="0.98425196850393704" header="0.51181102362204722" footer="0.51181102362204722"/>
  <pageSetup paperSize="9" orientation="portrait" r:id="rId1"/>
  <headerFooter alignWithMargins="0">
    <oddHeader>&amp;L&amp;7BIRO ES d.o.o., Tržaška 51a, Ljubljana
Investitor/objekt: UKC LJUBLJANA / ODDELEK ZA INTENZ. NEGO 2.NADSTR. GINEKOLOŠKE KLINIKE, UKC LJUBLJANA
Vsebina: PZI - 5 NAČRT STROJNIH INŠTALACIJ IN STR. OPREME,  5/2 OGREVANJE IN HLAJENJE</oddHeader>
    <oddFooter>&amp;C&amp;P/&amp;N&amp;RPZI</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10</vt:i4>
      </vt:variant>
    </vt:vector>
  </HeadingPairs>
  <TitlesOfParts>
    <vt:vector size="19" baseType="lpstr">
      <vt:lpstr>UVODNI LIST</vt:lpstr>
      <vt:lpstr>hladilnik klimata</vt:lpstr>
      <vt:lpstr>grelnik klimata</vt:lpstr>
      <vt:lpstr>stropno hlajenje</vt:lpstr>
      <vt:lpstr>radiatorsko ogrevanje</vt:lpstr>
      <vt:lpstr>tehnološko hlajenje</vt:lpstr>
      <vt:lpstr>demontažna dela</vt:lpstr>
      <vt:lpstr>dokumentacija</vt:lpstr>
      <vt:lpstr>REKAPITULACIJA</vt:lpstr>
      <vt:lpstr>dokumentacija!Področje_tiskanja</vt:lpstr>
      <vt:lpstr>REKAPITULACIJA!Področje_tiskanja</vt:lpstr>
      <vt:lpstr>'demontažna dela'!Tiskanje_naslovov</vt:lpstr>
      <vt:lpstr>dokumentacija!Tiskanje_naslovov</vt:lpstr>
      <vt:lpstr>'grelnik klimata'!Tiskanje_naslovov</vt:lpstr>
      <vt:lpstr>'hladilnik klimata'!Tiskanje_naslovov</vt:lpstr>
      <vt:lpstr>'radiatorsko ogrevanje'!Tiskanje_naslovov</vt:lpstr>
      <vt:lpstr>REKAPITULACIJA!Tiskanje_naslovov</vt:lpstr>
      <vt:lpstr>'stropno hlajenje'!Tiskanje_naslovov</vt:lpstr>
      <vt:lpstr>'tehnološko hlajenje'!Tiskanje_naslovov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Rudi Grahek</dc:creator>
  <cp:lastModifiedBy>kcks77</cp:lastModifiedBy>
  <cp:lastPrinted>2015-07-03T06:11:36Z</cp:lastPrinted>
  <dcterms:created xsi:type="dcterms:W3CDTF">2000-04-05T19:47:57Z</dcterms:created>
  <dcterms:modified xsi:type="dcterms:W3CDTF">2016-09-19T10:26:31Z</dcterms:modified>
</cp:coreProperties>
</file>